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000" windowHeight="9675" activeTab="2"/>
  </bookViews>
  <sheets>
    <sheet name="年初预算数（财决01表）" sheetId="5" r:id="rId1"/>
    <sheet name="年初预算数（财决01-1表）" sheetId="6" r:id="rId2"/>
    <sheet name="年初预算数（财决01-2表）" sheetId="7" r:id="rId3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47" i="7" l="1"/>
  <c r="L47" i="7"/>
  <c r="K47" i="7"/>
  <c r="J47" i="7"/>
  <c r="I47" i="7"/>
  <c r="H47" i="7"/>
  <c r="G47" i="7"/>
  <c r="F47" i="7"/>
  <c r="E47" i="7"/>
  <c r="D47" i="7"/>
  <c r="J46" i="7"/>
  <c r="D46" i="7"/>
  <c r="J45" i="7"/>
  <c r="D45" i="7"/>
  <c r="J44" i="7"/>
  <c r="D44" i="7"/>
  <c r="J43" i="7"/>
  <c r="D43" i="7"/>
  <c r="J42" i="7"/>
  <c r="D42" i="7"/>
  <c r="J41" i="7"/>
  <c r="D41" i="7"/>
  <c r="J40" i="7"/>
  <c r="D40" i="7"/>
  <c r="J39" i="7"/>
  <c r="D39" i="7"/>
  <c r="J38" i="7"/>
  <c r="D38" i="7"/>
  <c r="J37" i="7"/>
  <c r="D37" i="7"/>
  <c r="J36" i="7"/>
  <c r="D36" i="7"/>
  <c r="J35" i="7"/>
  <c r="D35" i="7"/>
  <c r="J34" i="7"/>
  <c r="D34" i="7"/>
  <c r="J33" i="7"/>
  <c r="D33" i="7"/>
  <c r="J32" i="7"/>
  <c r="D32" i="7"/>
  <c r="J31" i="7"/>
  <c r="D31" i="7"/>
  <c r="J30" i="7"/>
  <c r="D30" i="7"/>
  <c r="J29" i="7"/>
  <c r="D29" i="7"/>
  <c r="J28" i="7"/>
  <c r="D28" i="7"/>
  <c r="J27" i="7"/>
  <c r="D27" i="7"/>
  <c r="J26" i="7"/>
  <c r="D26" i="7"/>
  <c r="J25" i="7"/>
  <c r="D25" i="7"/>
  <c r="J24" i="7"/>
  <c r="D24" i="7"/>
  <c r="J23" i="7"/>
  <c r="D23" i="7"/>
  <c r="J22" i="7"/>
  <c r="D22" i="7"/>
  <c r="J21" i="7"/>
  <c r="D21" i="7"/>
  <c r="J20" i="7"/>
  <c r="D20" i="7"/>
  <c r="J19" i="7"/>
  <c r="D19" i="7"/>
  <c r="J18" i="7"/>
  <c r="D18" i="7"/>
  <c r="J17" i="7"/>
  <c r="D17" i="7"/>
  <c r="J16" i="7"/>
  <c r="D16" i="7"/>
  <c r="J15" i="7"/>
  <c r="D15" i="7"/>
  <c r="J14" i="7"/>
  <c r="D14" i="7"/>
  <c r="J13" i="7"/>
  <c r="D13" i="7"/>
  <c r="J12" i="7"/>
  <c r="D12" i="7"/>
  <c r="J11" i="7"/>
  <c r="D11" i="7"/>
  <c r="J10" i="7"/>
  <c r="D10" i="7"/>
  <c r="J9" i="7"/>
  <c r="D9" i="7"/>
  <c r="J8" i="7"/>
  <c r="D8" i="7"/>
  <c r="J7" i="7"/>
  <c r="D7" i="7"/>
  <c r="J6" i="7"/>
  <c r="D6" i="7"/>
  <c r="M5" i="7"/>
  <c r="L5" i="7"/>
  <c r="K5" i="7"/>
  <c r="J5" i="7"/>
  <c r="I5" i="7"/>
  <c r="H5" i="7"/>
  <c r="G5" i="7"/>
  <c r="F5" i="7"/>
  <c r="E5" i="7"/>
  <c r="D5" i="7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N46" i="6"/>
  <c r="J46" i="6"/>
  <c r="D46" i="6"/>
  <c r="N45" i="6"/>
  <c r="J45" i="6"/>
  <c r="D45" i="6"/>
  <c r="N44" i="6"/>
  <c r="J44" i="6"/>
  <c r="D44" i="6"/>
  <c r="N43" i="6"/>
  <c r="J43" i="6"/>
  <c r="D43" i="6"/>
  <c r="N42" i="6"/>
  <c r="J42" i="6"/>
  <c r="D42" i="6"/>
  <c r="N41" i="6"/>
  <c r="J41" i="6"/>
  <c r="D41" i="6"/>
  <c r="N40" i="6"/>
  <c r="J40" i="6"/>
  <c r="D40" i="6"/>
  <c r="N39" i="6"/>
  <c r="J39" i="6"/>
  <c r="D39" i="6"/>
  <c r="N38" i="6"/>
  <c r="J38" i="6"/>
  <c r="D38" i="6"/>
  <c r="N37" i="6"/>
  <c r="J37" i="6"/>
  <c r="D37" i="6"/>
  <c r="N36" i="6"/>
  <c r="J36" i="6"/>
  <c r="D36" i="6"/>
  <c r="N35" i="6"/>
  <c r="J35" i="6"/>
  <c r="D35" i="6"/>
  <c r="N34" i="6"/>
  <c r="J34" i="6"/>
  <c r="D34" i="6"/>
  <c r="N33" i="6"/>
  <c r="J33" i="6"/>
  <c r="D33" i="6"/>
  <c r="N32" i="6"/>
  <c r="J32" i="6"/>
  <c r="D32" i="6"/>
  <c r="N31" i="6"/>
  <c r="J31" i="6"/>
  <c r="D31" i="6"/>
  <c r="N30" i="6"/>
  <c r="J30" i="6"/>
  <c r="D30" i="6"/>
  <c r="N29" i="6"/>
  <c r="J29" i="6"/>
  <c r="D29" i="6"/>
  <c r="N28" i="6"/>
  <c r="J28" i="6"/>
  <c r="D28" i="6"/>
  <c r="N27" i="6"/>
  <c r="J27" i="6"/>
  <c r="D27" i="6"/>
  <c r="N26" i="6"/>
  <c r="J26" i="6"/>
  <c r="D26" i="6"/>
  <c r="N25" i="6"/>
  <c r="J25" i="6"/>
  <c r="D25" i="6"/>
  <c r="N24" i="6"/>
  <c r="J24" i="6"/>
  <c r="D24" i="6"/>
  <c r="N23" i="6"/>
  <c r="J23" i="6"/>
  <c r="D23" i="6"/>
  <c r="N22" i="6"/>
  <c r="J22" i="6"/>
  <c r="D22" i="6"/>
  <c r="N21" i="6"/>
  <c r="J21" i="6"/>
  <c r="D21" i="6"/>
  <c r="N20" i="6"/>
  <c r="J20" i="6"/>
  <c r="D20" i="6"/>
  <c r="N19" i="6"/>
  <c r="J19" i="6"/>
  <c r="D19" i="6"/>
  <c r="N18" i="6"/>
  <c r="J18" i="6"/>
  <c r="D18" i="6"/>
  <c r="N17" i="6"/>
  <c r="J17" i="6"/>
  <c r="D17" i="6"/>
  <c r="N16" i="6"/>
  <c r="J16" i="6"/>
  <c r="D16" i="6"/>
  <c r="N15" i="6"/>
  <c r="J15" i="6"/>
  <c r="D15" i="6"/>
  <c r="N14" i="6"/>
  <c r="J14" i="6"/>
  <c r="D14" i="6"/>
  <c r="N13" i="6"/>
  <c r="J13" i="6"/>
  <c r="D13" i="6"/>
  <c r="N12" i="6"/>
  <c r="J12" i="6"/>
  <c r="D12" i="6"/>
  <c r="N11" i="6"/>
  <c r="J11" i="6"/>
  <c r="D11" i="6"/>
  <c r="N10" i="6"/>
  <c r="J10" i="6"/>
  <c r="D10" i="6"/>
  <c r="N9" i="6"/>
  <c r="J9" i="6"/>
  <c r="D9" i="6"/>
  <c r="N8" i="6"/>
  <c r="J8" i="6"/>
  <c r="D8" i="6"/>
  <c r="N7" i="6"/>
  <c r="J7" i="6"/>
  <c r="D7" i="6"/>
  <c r="N6" i="6"/>
  <c r="J6" i="6"/>
  <c r="D6" i="6"/>
  <c r="M5" i="6"/>
  <c r="L5" i="6"/>
  <c r="K5" i="6"/>
  <c r="J5" i="6"/>
  <c r="I5" i="6"/>
  <c r="H5" i="6"/>
  <c r="G5" i="6"/>
  <c r="F5" i="6"/>
  <c r="E5" i="6"/>
  <c r="D5" i="6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</calcChain>
</file>

<file path=xl/sharedStrings.xml><?xml version="1.0" encoding="utf-8"?>
<sst xmlns="http://schemas.openxmlformats.org/spreadsheetml/2006/main" count="319" uniqueCount="109">
  <si>
    <t>预算部门编码及名称：[368]天津市蓟州区卫生健康委员会</t>
  </si>
  <si>
    <t>预算年度：2024</t>
  </si>
  <si>
    <t>序号</t>
  </si>
  <si>
    <t>部门代码（单位代码）</t>
  </si>
  <si>
    <t>部门名称（单位名称）</t>
  </si>
  <si>
    <t>合计</t>
  </si>
  <si>
    <t>本年收入</t>
  </si>
  <si>
    <t>上年结转结余</t>
  </si>
  <si>
    <t>项目（按功能分类）</t>
  </si>
  <si>
    <t>项目（按支出性质和经济分类）</t>
  </si>
  <si>
    <t>小计</t>
  </si>
  <si>
    <t>一般公共预算</t>
  </si>
  <si>
    <t>事业收入</t>
  </si>
  <si>
    <t>其他收入</t>
  </si>
  <si>
    <t>财政拨款</t>
  </si>
  <si>
    <t>八、社会保障和就业支出</t>
  </si>
  <si>
    <t>九、卫生健康支出</t>
  </si>
  <si>
    <t>二十三、其他支出</t>
  </si>
  <si>
    <t>一、基本支出</t>
  </si>
  <si>
    <t xml:space="preserve">      人员经费</t>
  </si>
  <si>
    <t xml:space="preserve">      公用经费</t>
  </si>
  <si>
    <t>二、项目支出</t>
  </si>
  <si>
    <t>368</t>
  </si>
  <si>
    <t>天津市蓟州区卫生健康委员会</t>
  </si>
  <si>
    <t>368101</t>
  </si>
  <si>
    <t>368201</t>
  </si>
  <si>
    <t>天津市蓟州区卫生综合服务中心</t>
  </si>
  <si>
    <t>368202</t>
  </si>
  <si>
    <t>天津市蓟州区人民医院</t>
  </si>
  <si>
    <t>368203</t>
  </si>
  <si>
    <t>天津市蓟州区中医医院</t>
  </si>
  <si>
    <t>368204</t>
  </si>
  <si>
    <t>天津市蓟州区安定医院</t>
  </si>
  <si>
    <t>368205</t>
  </si>
  <si>
    <t>天津市蓟州区马伸桥镇中心卫生院</t>
  </si>
  <si>
    <t>368206</t>
  </si>
  <si>
    <t>天津市蓟州区别山镇中心卫生院</t>
  </si>
  <si>
    <t>368207</t>
  </si>
  <si>
    <t>天津市蓟州区上仓镇中心卫生院</t>
  </si>
  <si>
    <t>368208</t>
  </si>
  <si>
    <t>天津市蓟州区下仓镇中心卫生院</t>
  </si>
  <si>
    <t>368209</t>
  </si>
  <si>
    <t>天津市蓟州区尤古庄镇中心卫生院</t>
  </si>
  <si>
    <t>368210</t>
  </si>
  <si>
    <t>天津市蓟州区邦均镇中心卫生院</t>
  </si>
  <si>
    <t>368211</t>
  </si>
  <si>
    <t>天津市蓟州区下营镇中心卫生院</t>
  </si>
  <si>
    <t>368212</t>
  </si>
  <si>
    <t>天津市蓟州区出头岭镇中心卫生院</t>
  </si>
  <si>
    <t>368213</t>
  </si>
  <si>
    <t>天津市蓟州区渔阳镇中心卫生院</t>
  </si>
  <si>
    <t>368214</t>
  </si>
  <si>
    <t>天津市蓟州区文昌街社区卫生服务中心</t>
  </si>
  <si>
    <t>368215</t>
  </si>
  <si>
    <t>天津市蓟州区兴华大街社区卫生服务中心</t>
  </si>
  <si>
    <t>368216</t>
  </si>
  <si>
    <t>天津市蓟州区洇溜镇卫生院</t>
  </si>
  <si>
    <t>368217</t>
  </si>
  <si>
    <t>天津市蓟州区官庄镇卫生院</t>
  </si>
  <si>
    <t>368218</t>
  </si>
  <si>
    <t>天津市蓟州区穿芳峪镇卫生院</t>
  </si>
  <si>
    <t>368219</t>
  </si>
  <si>
    <t>天津市蓟州区孙各庄满族乡卫生院</t>
  </si>
  <si>
    <t>368220</t>
  </si>
  <si>
    <t>天津市蓟州区礼明庄镇卫生院</t>
  </si>
  <si>
    <t>368221</t>
  </si>
  <si>
    <t>天津市蓟州区别山镇翠屏山卫生院</t>
  </si>
  <si>
    <t>368222</t>
  </si>
  <si>
    <t>天津市蓟州区东赵各庄镇卫生院</t>
  </si>
  <si>
    <t>368223</t>
  </si>
  <si>
    <t>天津市蓟州区东施古镇卫生院</t>
  </si>
  <si>
    <t>368224</t>
  </si>
  <si>
    <t>天津市蓟州区下窝头镇卫生院</t>
  </si>
  <si>
    <t>368225</t>
  </si>
  <si>
    <t>天津市蓟州区杨津庄镇大堼上卫生院</t>
  </si>
  <si>
    <t>368226</t>
  </si>
  <si>
    <t>天津市蓟州区杨津庄镇卫生院</t>
  </si>
  <si>
    <t>368227</t>
  </si>
  <si>
    <t>天津市蓟州区侯家营镇卫生院</t>
  </si>
  <si>
    <t>368228</t>
  </si>
  <si>
    <t>天津市蓟州区桑梓镇卫生院</t>
  </si>
  <si>
    <t>368229</t>
  </si>
  <si>
    <t>天津市蓟州区桑梓镇刘家顶卫生院</t>
  </si>
  <si>
    <t>368230</t>
  </si>
  <si>
    <t>天津市蓟州区许家台镇卫生院</t>
  </si>
  <si>
    <t>368231</t>
  </si>
  <si>
    <t>天津市蓟州区东二营镇卫生院</t>
  </si>
  <si>
    <t>368232</t>
  </si>
  <si>
    <t>天津市蓟州区白涧镇卫生院</t>
  </si>
  <si>
    <t>368233</t>
  </si>
  <si>
    <t>天津市蓟州区罗庄子镇卫生院</t>
  </si>
  <si>
    <t>368234</t>
  </si>
  <si>
    <t>天津市蓟州区西龙虎峪镇卫生院</t>
  </si>
  <si>
    <t>368235</t>
  </si>
  <si>
    <t>天津市蓟州区疾病预防控制中心</t>
  </si>
  <si>
    <t>368236</t>
  </si>
  <si>
    <t>天津市蓟州区妇幼保健计划生育服务中心</t>
  </si>
  <si>
    <t>368237</t>
  </si>
  <si>
    <t>天津市蓟州区急救分中心</t>
  </si>
  <si>
    <t>368238</t>
  </si>
  <si>
    <t>天津市蓟州区中心血站</t>
  </si>
  <si>
    <t>368239</t>
  </si>
  <si>
    <t>天津市蓟州区社区卫生服务管理中心</t>
  </si>
  <si>
    <t>368301</t>
  </si>
  <si>
    <t>天津市蓟州区卫生计生综合监督所</t>
  </si>
  <si>
    <t>其中：</t>
  </si>
  <si>
    <t>机关合并中心</t>
  </si>
  <si>
    <t>收入总表</t>
  </si>
  <si>
    <t>上年结转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</si>
</sst>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80" formatCode="0.00_ "/>
  </numFmts>
  <fonts count="12">
    <font>
      <sz val="11"/>
      <name val="宋体"/>
      <charset val="134"/>
      <scheme val="minor"/>
    </font>
    <font>
      <sz val="11"/>
      <color indexed="0"/>
      <name val="Calibri"/>
      <family val="2"/>
    </font>
    <font>
      <sz val="11"/>
      <color rgb="FF000000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color rgb="FF000000"/>
      <name val="方正书宋_GBK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b/>
      <sz val="11"/>
      <color rgb="FF000000"/>
      <name val="宋体"/>
      <family val="3"/>
      <charset val="134"/>
      <scheme val="minor"/>
    </font>
    <font>
      <b/>
      <sz val="11"/>
      <color indexed="0"/>
      <name val="Calibri"/>
      <family val="2"/>
    </font>
    <font>
      <b/>
      <sz val="11"/>
      <color indexed="0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0" fillId="0" borderId="0">
      <alignment vertical="center"/>
    </xf>
  </cellStyleXfs>
  <cellXfs count="51">
    <xf numFmtId="0" fontId="0" fillId="0" borderId="0" xfId="0" applyFont="1">
      <alignment vertical="center"/>
    </xf>
    <xf numFmtId="0" fontId="1" fillId="0" borderId="0" xfId="0" applyFont="1" applyFill="1" applyAlignment="1">
      <alignment horizontal="center" vertical="top"/>
    </xf>
    <xf numFmtId="0" fontId="1" fillId="0" borderId="0" xfId="0" applyFont="1" applyFill="1" applyAlignment="1">
      <alignment horizontal="left" vertical="top"/>
    </xf>
    <xf numFmtId="0" fontId="1" fillId="0" borderId="0" xfId="0" applyFont="1" applyFill="1" applyAlignment="1">
      <alignment horizontal="right" vertical="top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43" fontId="0" fillId="0" borderId="1" xfId="0" applyNumberFormat="1" applyFont="1" applyFill="1" applyBorder="1" applyAlignment="1">
      <alignment horizontal="left" vertical="center"/>
    </xf>
    <xf numFmtId="43" fontId="1" fillId="0" borderId="2" xfId="0" applyNumberFormat="1" applyFont="1" applyFill="1" applyBorder="1" applyAlignment="1">
      <alignment horizontal="center" vertical="top"/>
    </xf>
    <xf numFmtId="43" fontId="4" fillId="0" borderId="2" xfId="0" applyNumberFormat="1" applyFont="1" applyFill="1" applyBorder="1" applyAlignment="1">
      <alignment horizontal="left" vertical="top"/>
    </xf>
    <xf numFmtId="43" fontId="1" fillId="0" borderId="2" xfId="0" applyNumberFormat="1" applyFont="1" applyFill="1" applyBorder="1" applyAlignment="1">
      <alignment horizontal="right" vertical="top"/>
    </xf>
    <xf numFmtId="180" fontId="6" fillId="0" borderId="1" xfId="1" applyNumberFormat="1" applyFont="1" applyFill="1" applyBorder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43" fontId="0" fillId="0" borderId="1" xfId="0" applyNumberFormat="1" applyFont="1" applyFill="1" applyBorder="1" applyAlignment="1">
      <alignment vertical="center"/>
    </xf>
    <xf numFmtId="180" fontId="5" fillId="0" borderId="0" xfId="1" applyNumberFormat="1" applyFont="1" applyFill="1" applyAlignment="1">
      <alignment horizontal="center" vertical="center"/>
    </xf>
    <xf numFmtId="180" fontId="6" fillId="0" borderId="0" xfId="1" applyNumberFormat="1" applyFont="1" applyFill="1" applyAlignment="1">
      <alignment horizontal="left" vertical="center"/>
    </xf>
    <xf numFmtId="43" fontId="0" fillId="0" borderId="0" xfId="0" applyNumberFormat="1" applyFont="1" applyFill="1" applyAlignment="1">
      <alignment horizontal="left" vertical="center"/>
    </xf>
    <xf numFmtId="0" fontId="3" fillId="2" borderId="0" xfId="0" applyFont="1" applyFill="1" applyAlignment="1">
      <alignment vertical="center"/>
    </xf>
    <xf numFmtId="43" fontId="1" fillId="0" borderId="1" xfId="0" applyNumberFormat="1" applyFont="1" applyFill="1" applyBorder="1" applyAlignment="1">
      <alignment horizontal="right" vertical="top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center"/>
    </xf>
    <xf numFmtId="43" fontId="8" fillId="2" borderId="1" xfId="0" applyNumberFormat="1" applyFont="1" applyFill="1" applyBorder="1" applyAlignment="1">
      <alignment horizontal="right" vertical="center"/>
    </xf>
    <xf numFmtId="43" fontId="0" fillId="0" borderId="1" xfId="0" applyNumberFormat="1" applyFont="1" applyBorder="1">
      <alignment vertical="center"/>
    </xf>
    <xf numFmtId="43" fontId="3" fillId="2" borderId="1" xfId="0" applyNumberFormat="1" applyFont="1" applyFill="1" applyBorder="1" applyAlignment="1">
      <alignment vertical="center"/>
    </xf>
    <xf numFmtId="43" fontId="3" fillId="2" borderId="1" xfId="0" applyNumberFormat="1" applyFont="1" applyFill="1" applyBorder="1" applyAlignment="1">
      <alignment horizontal="left" vertical="center"/>
    </xf>
    <xf numFmtId="0" fontId="0" fillId="0" borderId="1" xfId="0" quotePrefix="1" applyFont="1" applyBorder="1">
      <alignment vertical="center"/>
    </xf>
    <xf numFmtId="180" fontId="6" fillId="0" borderId="1" xfId="1" quotePrefix="1" applyNumberFormat="1" applyFont="1" applyFill="1" applyBorder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3" fillId="0" borderId="1" xfId="0" quotePrefix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180" fontId="5" fillId="0" borderId="1" xfId="1" quotePrefix="1" applyNumberFormat="1" applyFont="1" applyFill="1" applyBorder="1" applyAlignment="1">
      <alignment horizontal="center" vertical="center"/>
    </xf>
    <xf numFmtId="180" fontId="5" fillId="0" borderId="1" xfId="1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3" fontId="1" fillId="3" borderId="2" xfId="0" applyNumberFormat="1" applyFont="1" applyFill="1" applyBorder="1" applyAlignment="1">
      <alignment horizontal="center" vertical="top"/>
    </xf>
    <xf numFmtId="43" fontId="4" fillId="3" borderId="2" xfId="0" applyNumberFormat="1" applyFont="1" applyFill="1" applyBorder="1" applyAlignment="1">
      <alignment horizontal="left" vertical="top"/>
    </xf>
    <xf numFmtId="43" fontId="1" fillId="3" borderId="2" xfId="0" applyNumberFormat="1" applyFont="1" applyFill="1" applyBorder="1" applyAlignment="1">
      <alignment horizontal="right" vertical="top"/>
    </xf>
    <xf numFmtId="0" fontId="0" fillId="3" borderId="0" xfId="0" applyFont="1" applyFill="1">
      <alignment vertical="center"/>
    </xf>
    <xf numFmtId="43" fontId="0" fillId="3" borderId="1" xfId="0" applyNumberFormat="1" applyFont="1" applyFill="1" applyBorder="1" applyAlignment="1">
      <alignment vertical="center"/>
    </xf>
    <xf numFmtId="43" fontId="0" fillId="3" borderId="0" xfId="0" applyNumberFormat="1" applyFont="1" applyFill="1" applyAlignment="1">
      <alignment vertical="center"/>
    </xf>
    <xf numFmtId="0" fontId="0" fillId="3" borderId="0" xfId="0" applyFont="1" applyFill="1" applyAlignment="1">
      <alignment vertical="center"/>
    </xf>
    <xf numFmtId="0" fontId="1" fillId="3" borderId="1" xfId="0" applyFont="1" applyFill="1" applyBorder="1" applyAlignment="1">
      <alignment vertical="center"/>
    </xf>
    <xf numFmtId="43" fontId="0" fillId="3" borderId="1" xfId="0" applyNumberFormat="1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left" vertical="center"/>
    </xf>
    <xf numFmtId="43" fontId="8" fillId="4" borderId="1" xfId="0" applyNumberFormat="1" applyFont="1" applyFill="1" applyBorder="1" applyAlignment="1">
      <alignment horizontal="right" vertical="center"/>
    </xf>
    <xf numFmtId="43" fontId="3" fillId="4" borderId="1" xfId="0" applyNumberFormat="1" applyFont="1" applyFill="1" applyBorder="1" applyAlignment="1">
      <alignment vertical="center"/>
    </xf>
    <xf numFmtId="43" fontId="0" fillId="4" borderId="1" xfId="0" applyNumberFormat="1" applyFont="1" applyFill="1" applyBorder="1" applyAlignment="1">
      <alignment vertical="center"/>
    </xf>
    <xf numFmtId="43" fontId="0" fillId="5" borderId="1" xfId="0" applyNumberFormat="1" applyFont="1" applyFill="1" applyBorder="1" applyAlignment="1">
      <alignment vertical="center"/>
    </xf>
  </cellXfs>
  <cellStyles count="2">
    <cellStyle name="常规" xfId="0" builtinId="0"/>
    <cellStyle name="常规_2007年行政单位基层表样表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6"/>
  <sheetViews>
    <sheetView workbookViewId="0">
      <pane xSplit="3" ySplit="3" topLeftCell="G4" activePane="bottomRight" state="frozen"/>
      <selection pane="topRight"/>
      <selection pane="bottomLeft"/>
      <selection pane="bottomRight" activeCell="K9" sqref="K9:L9"/>
    </sheetView>
  </sheetViews>
  <sheetFormatPr defaultColWidth="9" defaultRowHeight="15"/>
  <cols>
    <col min="1" max="1" width="7.125" style="1" customWidth="1"/>
    <col min="2" max="2" width="10.875" style="2" customWidth="1"/>
    <col min="3" max="3" width="31.25" style="2" customWidth="1"/>
    <col min="4" max="4" width="21.375" style="3" customWidth="1"/>
    <col min="5" max="5" width="21.125" style="3" customWidth="1"/>
    <col min="6" max="6" width="18.625" style="3" customWidth="1"/>
    <col min="7" max="7" width="22.375" style="3" customWidth="1"/>
    <col min="8" max="10" width="18.625" style="3" customWidth="1"/>
    <col min="11" max="11" width="23" customWidth="1"/>
    <col min="12" max="12" width="18" customWidth="1"/>
    <col min="13" max="13" width="16.5" customWidth="1"/>
    <col min="14" max="14" width="24.875" customWidth="1"/>
    <col min="15" max="15" width="26.75" customWidth="1"/>
    <col min="16" max="16" width="21.25" customWidth="1"/>
    <col min="17" max="17" width="16.625" customWidth="1"/>
  </cols>
  <sheetData>
    <row r="1" spans="1:17" ht="13.5">
      <c r="A1" s="28" t="s">
        <v>0</v>
      </c>
      <c r="B1" s="29"/>
      <c r="C1" s="29"/>
      <c r="D1" s="29"/>
      <c r="E1" s="29"/>
      <c r="F1" s="29"/>
      <c r="G1" s="29"/>
      <c r="H1" s="29"/>
      <c r="I1" s="29"/>
      <c r="J1" s="12" t="s">
        <v>1</v>
      </c>
    </row>
    <row r="2" spans="1:17" ht="13.5">
      <c r="A2" s="35" t="s">
        <v>2</v>
      </c>
      <c r="B2" s="35" t="s">
        <v>3</v>
      </c>
      <c r="C2" s="35" t="s">
        <v>4</v>
      </c>
      <c r="D2" s="35" t="s">
        <v>5</v>
      </c>
      <c r="E2" s="30" t="s">
        <v>6</v>
      </c>
      <c r="F2" s="30"/>
      <c r="G2" s="30"/>
      <c r="H2" s="30"/>
      <c r="I2" s="30" t="s">
        <v>7</v>
      </c>
      <c r="J2" s="30"/>
      <c r="K2" s="31" t="s">
        <v>8</v>
      </c>
      <c r="L2" s="32"/>
      <c r="M2" s="32"/>
      <c r="N2" s="33" t="s">
        <v>9</v>
      </c>
      <c r="O2" s="34"/>
      <c r="P2" s="34"/>
      <c r="Q2" s="34"/>
    </row>
    <row r="3" spans="1:17" ht="13.5">
      <c r="A3" s="35"/>
      <c r="B3" s="35"/>
      <c r="C3" s="35"/>
      <c r="D3" s="35"/>
      <c r="E3" s="4" t="s">
        <v>10</v>
      </c>
      <c r="F3" s="4" t="s">
        <v>11</v>
      </c>
      <c r="G3" s="4" t="s">
        <v>12</v>
      </c>
      <c r="H3" s="4" t="s">
        <v>13</v>
      </c>
      <c r="I3" s="4" t="s">
        <v>10</v>
      </c>
      <c r="J3" s="4" t="s">
        <v>14</v>
      </c>
      <c r="K3" s="26" t="s">
        <v>15</v>
      </c>
      <c r="L3" s="26" t="s">
        <v>16</v>
      </c>
      <c r="M3" s="26" t="s">
        <v>17</v>
      </c>
      <c r="N3" s="27" t="s">
        <v>18</v>
      </c>
      <c r="O3" s="11" t="s">
        <v>19</v>
      </c>
      <c r="P3" s="11" t="s">
        <v>20</v>
      </c>
      <c r="Q3" s="11" t="s">
        <v>21</v>
      </c>
    </row>
    <row r="4" spans="1:17">
      <c r="A4" s="5">
        <v>1</v>
      </c>
      <c r="B4" s="6" t="s">
        <v>22</v>
      </c>
      <c r="C4" s="6" t="s">
        <v>23</v>
      </c>
      <c r="D4" s="18">
        <v>1806994335.22</v>
      </c>
      <c r="E4" s="18">
        <v>1763944879.6400001</v>
      </c>
      <c r="F4" s="18">
        <v>258396579.72</v>
      </c>
      <c r="G4" s="18">
        <v>1500821952.9200001</v>
      </c>
      <c r="H4" s="18">
        <v>4726347</v>
      </c>
      <c r="I4" s="18">
        <v>43049455.579999998</v>
      </c>
      <c r="J4" s="18">
        <v>43049455.579999998</v>
      </c>
      <c r="K4" s="23">
        <v>43162901.32</v>
      </c>
      <c r="L4" s="23">
        <v>1748476713.9000001</v>
      </c>
      <c r="M4" s="23">
        <v>15354720</v>
      </c>
      <c r="N4" s="23">
        <v>1671107669.49</v>
      </c>
      <c r="O4" s="23">
        <v>748746054.15999997</v>
      </c>
      <c r="P4" s="7">
        <v>922361615.33000004</v>
      </c>
      <c r="Q4" s="7">
        <v>135886665.72999999</v>
      </c>
    </row>
    <row r="5" spans="1:17">
      <c r="A5" s="5">
        <v>2</v>
      </c>
      <c r="B5" s="6" t="s">
        <v>24</v>
      </c>
      <c r="C5" s="6" t="s">
        <v>23</v>
      </c>
      <c r="D5" s="18">
        <v>43328789.32</v>
      </c>
      <c r="E5" s="18">
        <v>37437043.32</v>
      </c>
      <c r="F5" s="18">
        <v>37437043.32</v>
      </c>
      <c r="G5" s="18">
        <v>0</v>
      </c>
      <c r="H5" s="18">
        <v>0</v>
      </c>
      <c r="I5" s="18">
        <v>5891746</v>
      </c>
      <c r="J5" s="18">
        <v>5891746</v>
      </c>
      <c r="K5" s="13">
        <v>1715571.12</v>
      </c>
      <c r="L5" s="18">
        <v>41613218.200000003</v>
      </c>
      <c r="M5" s="23">
        <v>0</v>
      </c>
      <c r="N5" s="23">
        <v>11335083.32</v>
      </c>
      <c r="O5" s="23">
        <v>10441243.32</v>
      </c>
      <c r="P5" s="7">
        <v>893840</v>
      </c>
      <c r="Q5" s="7">
        <v>31993706</v>
      </c>
    </row>
    <row r="6" spans="1:17">
      <c r="A6" s="5">
        <v>3</v>
      </c>
      <c r="B6" s="6" t="s">
        <v>25</v>
      </c>
      <c r="C6" s="6" t="s">
        <v>26</v>
      </c>
      <c r="D6" s="18">
        <v>5897620.0800000001</v>
      </c>
      <c r="E6" s="18">
        <v>5897620.0800000001</v>
      </c>
      <c r="F6" s="18">
        <v>5897620.0800000001</v>
      </c>
      <c r="G6" s="18">
        <v>0</v>
      </c>
      <c r="H6" s="18">
        <v>0</v>
      </c>
      <c r="I6" s="18">
        <v>0</v>
      </c>
      <c r="J6" s="18">
        <v>0</v>
      </c>
      <c r="K6" s="13">
        <v>677750.64</v>
      </c>
      <c r="L6" s="18">
        <v>5219869.4400000004</v>
      </c>
      <c r="M6" s="23">
        <v>0</v>
      </c>
      <c r="N6" s="23">
        <v>5897620.0800000001</v>
      </c>
      <c r="O6" s="23">
        <v>5880340.0800000001</v>
      </c>
      <c r="P6" s="7">
        <v>17280</v>
      </c>
      <c r="Q6" s="7">
        <v>0</v>
      </c>
    </row>
    <row r="7" spans="1:17">
      <c r="A7" s="5">
        <v>4</v>
      </c>
      <c r="B7" s="6" t="s">
        <v>27</v>
      </c>
      <c r="C7" s="6" t="s">
        <v>28</v>
      </c>
      <c r="D7" s="18">
        <v>984512066</v>
      </c>
      <c r="E7" s="18">
        <v>948437890</v>
      </c>
      <c r="F7" s="18">
        <v>15817890</v>
      </c>
      <c r="G7" s="18">
        <v>930000000</v>
      </c>
      <c r="H7" s="18">
        <v>2620000</v>
      </c>
      <c r="I7" s="18">
        <v>36074176</v>
      </c>
      <c r="J7" s="18">
        <v>36074176</v>
      </c>
      <c r="K7" s="13">
        <v>13189675.6</v>
      </c>
      <c r="L7" s="18">
        <v>955967670.39999998</v>
      </c>
      <c r="M7" s="18">
        <v>15354720</v>
      </c>
      <c r="N7" s="23">
        <v>946366642</v>
      </c>
      <c r="O7" s="23">
        <v>420975752</v>
      </c>
      <c r="P7" s="7">
        <v>525390890</v>
      </c>
      <c r="Q7" s="7">
        <v>38145424</v>
      </c>
    </row>
    <row r="8" spans="1:17">
      <c r="A8" s="5">
        <v>5</v>
      </c>
      <c r="B8" s="6" t="s">
        <v>29</v>
      </c>
      <c r="C8" s="6" t="s">
        <v>30</v>
      </c>
      <c r="D8" s="18">
        <v>201317581.59999999</v>
      </c>
      <c r="E8" s="18">
        <v>201052081.59999999</v>
      </c>
      <c r="F8" s="18">
        <v>7182081.5999999996</v>
      </c>
      <c r="G8" s="18">
        <v>192360000</v>
      </c>
      <c r="H8" s="18">
        <v>1510000</v>
      </c>
      <c r="I8" s="18">
        <v>265500</v>
      </c>
      <c r="J8" s="18">
        <v>265500</v>
      </c>
      <c r="K8" s="13">
        <v>4256597.5999999996</v>
      </c>
      <c r="L8" s="18">
        <v>197060984</v>
      </c>
      <c r="M8" s="23">
        <v>0</v>
      </c>
      <c r="N8" s="23">
        <v>195430607.44999999</v>
      </c>
      <c r="O8" s="23">
        <v>90676597.599999994</v>
      </c>
      <c r="P8" s="7">
        <v>104754009.84999999</v>
      </c>
      <c r="Q8" s="7">
        <v>5886974.1500000004</v>
      </c>
    </row>
    <row r="9" spans="1:17" s="17" customFormat="1" ht="33" customHeight="1">
      <c r="A9" s="19">
        <v>6</v>
      </c>
      <c r="B9" s="20" t="s">
        <v>31</v>
      </c>
      <c r="C9" s="21" t="s">
        <v>32</v>
      </c>
      <c r="D9" s="22">
        <v>32464806.16</v>
      </c>
      <c r="E9" s="47">
        <v>32464806.16</v>
      </c>
      <c r="F9" s="47">
        <v>5342806.16</v>
      </c>
      <c r="G9" s="47">
        <v>27109500</v>
      </c>
      <c r="H9" s="47">
        <v>12500</v>
      </c>
      <c r="I9" s="22">
        <v>0</v>
      </c>
      <c r="J9" s="22">
        <v>0</v>
      </c>
      <c r="K9" s="48">
        <v>897861.92</v>
      </c>
      <c r="L9" s="47">
        <v>31566944.239999998</v>
      </c>
      <c r="M9" s="24">
        <v>0</v>
      </c>
      <c r="N9" s="24">
        <v>30442706.16</v>
      </c>
      <c r="O9" s="24">
        <v>10149139.16</v>
      </c>
      <c r="P9" s="25">
        <v>20293567</v>
      </c>
      <c r="Q9" s="25">
        <v>2022100</v>
      </c>
    </row>
    <row r="10" spans="1:17">
      <c r="A10" s="5">
        <v>7</v>
      </c>
      <c r="B10" s="6" t="s">
        <v>33</v>
      </c>
      <c r="C10" s="6" t="s">
        <v>34</v>
      </c>
      <c r="D10" s="18">
        <v>28822481.079999998</v>
      </c>
      <c r="E10" s="18">
        <v>28822481.079999998</v>
      </c>
      <c r="F10" s="18">
        <v>7717481.0800000001</v>
      </c>
      <c r="G10" s="18">
        <v>21100000</v>
      </c>
      <c r="H10" s="18">
        <v>5000</v>
      </c>
      <c r="I10" s="18">
        <v>0</v>
      </c>
      <c r="J10" s="18">
        <v>0</v>
      </c>
      <c r="K10" s="13">
        <v>937466</v>
      </c>
      <c r="L10" s="18">
        <v>27885015.079999998</v>
      </c>
      <c r="M10" s="23">
        <v>0</v>
      </c>
      <c r="N10" s="23">
        <v>26351679.079999998</v>
      </c>
      <c r="O10" s="23">
        <v>12265179.08</v>
      </c>
      <c r="P10" s="7">
        <v>14086500</v>
      </c>
      <c r="Q10" s="7">
        <v>2470802</v>
      </c>
    </row>
    <row r="11" spans="1:17">
      <c r="A11" s="5">
        <v>8</v>
      </c>
      <c r="B11" s="6" t="s">
        <v>35</v>
      </c>
      <c r="C11" s="6" t="s">
        <v>36</v>
      </c>
      <c r="D11" s="18">
        <v>22594868</v>
      </c>
      <c r="E11" s="18">
        <v>22594868</v>
      </c>
      <c r="F11" s="18">
        <v>5827408</v>
      </c>
      <c r="G11" s="18">
        <v>16767460</v>
      </c>
      <c r="H11" s="18">
        <v>0</v>
      </c>
      <c r="I11" s="18">
        <v>0</v>
      </c>
      <c r="J11" s="18">
        <v>0</v>
      </c>
      <c r="K11" s="13">
        <v>770520</v>
      </c>
      <c r="L11" s="18">
        <v>21824348</v>
      </c>
      <c r="M11" s="23">
        <v>0</v>
      </c>
      <c r="N11" s="23">
        <v>20756713</v>
      </c>
      <c r="O11" s="23">
        <v>10037007</v>
      </c>
      <c r="P11" s="7">
        <v>10719706</v>
      </c>
      <c r="Q11" s="7">
        <v>1838155</v>
      </c>
    </row>
    <row r="12" spans="1:17">
      <c r="A12" s="5">
        <v>9</v>
      </c>
      <c r="B12" s="6" t="s">
        <v>37</v>
      </c>
      <c r="C12" s="6" t="s">
        <v>38</v>
      </c>
      <c r="D12" s="18">
        <v>26607291.760000002</v>
      </c>
      <c r="E12" s="18">
        <v>26607291.760000002</v>
      </c>
      <c r="F12" s="18">
        <v>8332291.7599999998</v>
      </c>
      <c r="G12" s="18">
        <v>18275000</v>
      </c>
      <c r="H12" s="18">
        <v>0</v>
      </c>
      <c r="I12" s="18">
        <v>0</v>
      </c>
      <c r="J12" s="18">
        <v>0</v>
      </c>
      <c r="K12" s="13">
        <v>1040202</v>
      </c>
      <c r="L12" s="18">
        <v>25567089.760000002</v>
      </c>
      <c r="M12" s="23">
        <v>0</v>
      </c>
      <c r="N12" s="23">
        <v>24187088.760000002</v>
      </c>
      <c r="O12" s="23">
        <v>12201288.76</v>
      </c>
      <c r="P12" s="7">
        <v>11985800</v>
      </c>
      <c r="Q12" s="7">
        <v>2420203</v>
      </c>
    </row>
    <row r="13" spans="1:17">
      <c r="A13" s="5">
        <v>10</v>
      </c>
      <c r="B13" s="6" t="s">
        <v>39</v>
      </c>
      <c r="C13" s="6" t="s">
        <v>40</v>
      </c>
      <c r="D13" s="18">
        <v>25864482.120000001</v>
      </c>
      <c r="E13" s="18">
        <v>25864482.120000001</v>
      </c>
      <c r="F13" s="18">
        <v>6874482.1200000001</v>
      </c>
      <c r="G13" s="18">
        <v>18985000</v>
      </c>
      <c r="H13" s="18">
        <v>5000</v>
      </c>
      <c r="I13" s="18">
        <v>0</v>
      </c>
      <c r="J13" s="18">
        <v>0</v>
      </c>
      <c r="K13" s="13">
        <v>783362</v>
      </c>
      <c r="L13" s="18">
        <v>25081120.120000001</v>
      </c>
      <c r="M13" s="23">
        <v>0</v>
      </c>
      <c r="N13" s="23">
        <v>23124041.120000001</v>
      </c>
      <c r="O13" s="23">
        <v>9053041.1199999992</v>
      </c>
      <c r="P13" s="7">
        <v>14071000</v>
      </c>
      <c r="Q13" s="7">
        <v>2740441</v>
      </c>
    </row>
    <row r="14" spans="1:17">
      <c r="A14" s="5">
        <v>11</v>
      </c>
      <c r="B14" s="6" t="s">
        <v>41</v>
      </c>
      <c r="C14" s="6" t="s">
        <v>42</v>
      </c>
      <c r="D14" s="18">
        <v>23387190.719999999</v>
      </c>
      <c r="E14" s="18">
        <v>23387190.719999999</v>
      </c>
      <c r="F14" s="18">
        <v>6440190.7199999997</v>
      </c>
      <c r="G14" s="18">
        <v>16943000</v>
      </c>
      <c r="H14" s="18">
        <v>4000</v>
      </c>
      <c r="I14" s="18">
        <v>0</v>
      </c>
      <c r="J14" s="18">
        <v>0</v>
      </c>
      <c r="K14" s="13">
        <v>809046</v>
      </c>
      <c r="L14" s="18">
        <v>22578144.719999999</v>
      </c>
      <c r="M14" s="23">
        <v>0</v>
      </c>
      <c r="N14" s="23">
        <v>21240111.719999999</v>
      </c>
      <c r="O14" s="23">
        <v>10819111.720000001</v>
      </c>
      <c r="P14" s="7">
        <v>10421000</v>
      </c>
      <c r="Q14" s="7">
        <v>2147079</v>
      </c>
    </row>
    <row r="15" spans="1:17">
      <c r="A15" s="5">
        <v>12</v>
      </c>
      <c r="B15" s="6" t="s">
        <v>43</v>
      </c>
      <c r="C15" s="6" t="s">
        <v>44</v>
      </c>
      <c r="D15" s="18">
        <v>33467085.280000001</v>
      </c>
      <c r="E15" s="18">
        <v>33467085.280000001</v>
      </c>
      <c r="F15" s="18">
        <v>8317085.2800000003</v>
      </c>
      <c r="G15" s="18">
        <v>24800000</v>
      </c>
      <c r="H15" s="18">
        <v>350000</v>
      </c>
      <c r="I15" s="18">
        <v>0</v>
      </c>
      <c r="J15" s="18">
        <v>0</v>
      </c>
      <c r="K15" s="13">
        <v>1181464</v>
      </c>
      <c r="L15" s="18">
        <v>32285621.280000001</v>
      </c>
      <c r="M15" s="23">
        <v>0</v>
      </c>
      <c r="N15" s="23">
        <v>31497232.280000001</v>
      </c>
      <c r="O15" s="23">
        <v>16500908.279999999</v>
      </c>
      <c r="P15" s="7">
        <v>14996324</v>
      </c>
      <c r="Q15" s="7">
        <v>1969853</v>
      </c>
    </row>
    <row r="16" spans="1:17">
      <c r="A16" s="5">
        <v>13</v>
      </c>
      <c r="B16" s="6" t="s">
        <v>45</v>
      </c>
      <c r="C16" s="6" t="s">
        <v>46</v>
      </c>
      <c r="D16" s="18">
        <v>19889024.440000001</v>
      </c>
      <c r="E16" s="18">
        <v>19889024.440000001</v>
      </c>
      <c r="F16" s="18">
        <v>4758024.4400000004</v>
      </c>
      <c r="G16" s="18">
        <v>15126000</v>
      </c>
      <c r="H16" s="18">
        <v>5000</v>
      </c>
      <c r="I16" s="18">
        <v>0</v>
      </c>
      <c r="J16" s="18">
        <v>0</v>
      </c>
      <c r="K16" s="13">
        <v>563923.36</v>
      </c>
      <c r="L16" s="18">
        <v>19325101.079999998</v>
      </c>
      <c r="M16" s="23">
        <v>0</v>
      </c>
      <c r="N16" s="23">
        <v>17826374.440000001</v>
      </c>
      <c r="O16" s="23">
        <v>8137994.4400000004</v>
      </c>
      <c r="P16" s="7">
        <v>9688380</v>
      </c>
      <c r="Q16" s="7">
        <v>2062650</v>
      </c>
    </row>
    <row r="17" spans="1:17">
      <c r="A17" s="5">
        <v>14</v>
      </c>
      <c r="B17" s="6" t="s">
        <v>47</v>
      </c>
      <c r="C17" s="6" t="s">
        <v>48</v>
      </c>
      <c r="D17" s="18">
        <v>24406111</v>
      </c>
      <c r="E17" s="18">
        <v>24406111</v>
      </c>
      <c r="F17" s="18">
        <v>5917111</v>
      </c>
      <c r="G17" s="18">
        <v>18454000</v>
      </c>
      <c r="H17" s="18">
        <v>35000</v>
      </c>
      <c r="I17" s="18">
        <v>0</v>
      </c>
      <c r="J17" s="18">
        <v>0</v>
      </c>
      <c r="K17" s="13">
        <v>680626</v>
      </c>
      <c r="L17" s="18">
        <v>23725485</v>
      </c>
      <c r="M17" s="23">
        <v>0</v>
      </c>
      <c r="N17" s="23">
        <v>22031083</v>
      </c>
      <c r="O17" s="23">
        <v>8979083</v>
      </c>
      <c r="P17" s="7">
        <v>13052000</v>
      </c>
      <c r="Q17" s="7">
        <v>2375028</v>
      </c>
    </row>
    <row r="18" spans="1:17">
      <c r="A18" s="5">
        <v>15</v>
      </c>
      <c r="B18" s="6" t="s">
        <v>49</v>
      </c>
      <c r="C18" s="6" t="s">
        <v>50</v>
      </c>
      <c r="D18" s="18">
        <v>37590593.960000001</v>
      </c>
      <c r="E18" s="18">
        <v>37590593.960000001</v>
      </c>
      <c r="F18" s="18">
        <v>11225593.960000001</v>
      </c>
      <c r="G18" s="18">
        <v>26330000</v>
      </c>
      <c r="H18" s="18">
        <v>35000</v>
      </c>
      <c r="I18" s="18">
        <v>0</v>
      </c>
      <c r="J18" s="18">
        <v>0</v>
      </c>
      <c r="K18" s="13">
        <v>1241832.08</v>
      </c>
      <c r="L18" s="18">
        <v>36348761.880000003</v>
      </c>
      <c r="M18" s="23">
        <v>0</v>
      </c>
      <c r="N18" s="23">
        <v>31657782.960000001</v>
      </c>
      <c r="O18" s="23">
        <v>10193782.960000001</v>
      </c>
      <c r="P18" s="7">
        <v>21464000</v>
      </c>
      <c r="Q18" s="7">
        <v>5932811</v>
      </c>
    </row>
    <row r="19" spans="1:17">
      <c r="A19" s="5">
        <v>16</v>
      </c>
      <c r="B19" s="6" t="s">
        <v>51</v>
      </c>
      <c r="C19" s="6" t="s">
        <v>52</v>
      </c>
      <c r="D19" s="18">
        <v>41046354.479999997</v>
      </c>
      <c r="E19" s="18">
        <v>41046354.479999997</v>
      </c>
      <c r="F19" s="18">
        <v>6162754.4800000004</v>
      </c>
      <c r="G19" s="18">
        <v>34883600</v>
      </c>
      <c r="H19" s="18">
        <v>0</v>
      </c>
      <c r="I19" s="18">
        <v>0</v>
      </c>
      <c r="J19" s="18">
        <v>0</v>
      </c>
      <c r="K19" s="13">
        <v>1063355.44</v>
      </c>
      <c r="L19" s="18">
        <v>39982999.039999999</v>
      </c>
      <c r="M19" s="23">
        <v>0</v>
      </c>
      <c r="N19" s="23">
        <v>38874600.479999997</v>
      </c>
      <c r="O19" s="23">
        <v>5951000.4800000004</v>
      </c>
      <c r="P19" s="7">
        <v>32923600</v>
      </c>
      <c r="Q19" s="7">
        <v>2171754</v>
      </c>
    </row>
    <row r="20" spans="1:17">
      <c r="A20" s="5">
        <v>17</v>
      </c>
      <c r="B20" s="6" t="s">
        <v>53</v>
      </c>
      <c r="C20" s="6" t="s">
        <v>54</v>
      </c>
      <c r="D20" s="18">
        <v>21855240.120000001</v>
      </c>
      <c r="E20" s="18">
        <v>21855240.120000001</v>
      </c>
      <c r="F20" s="18">
        <v>5328190.3600000003</v>
      </c>
      <c r="G20" s="18">
        <v>16527049.76</v>
      </c>
      <c r="H20" s="18">
        <v>0</v>
      </c>
      <c r="I20" s="18">
        <v>0</v>
      </c>
      <c r="J20" s="18">
        <v>0</v>
      </c>
      <c r="K20" s="13">
        <v>678883.36</v>
      </c>
      <c r="L20" s="18">
        <v>21176356.760000002</v>
      </c>
      <c r="M20" s="23">
        <v>0</v>
      </c>
      <c r="N20" s="23">
        <v>19606839.120000001</v>
      </c>
      <c r="O20" s="23">
        <v>6690639.1200000001</v>
      </c>
      <c r="P20" s="7">
        <v>12916200</v>
      </c>
      <c r="Q20" s="7">
        <v>2248401</v>
      </c>
    </row>
    <row r="21" spans="1:17">
      <c r="A21" s="5">
        <v>18</v>
      </c>
      <c r="B21" s="6" t="s">
        <v>55</v>
      </c>
      <c r="C21" s="6" t="s">
        <v>56</v>
      </c>
      <c r="D21" s="18">
        <v>8570071.5199999996</v>
      </c>
      <c r="E21" s="18">
        <v>8570071.5199999996</v>
      </c>
      <c r="F21" s="18">
        <v>3278470.36</v>
      </c>
      <c r="G21" s="18">
        <v>5291601.16</v>
      </c>
      <c r="H21" s="18">
        <v>0</v>
      </c>
      <c r="I21" s="18">
        <v>0</v>
      </c>
      <c r="J21" s="18">
        <v>0</v>
      </c>
      <c r="K21" s="13">
        <v>422773.76000000001</v>
      </c>
      <c r="L21" s="18">
        <v>8147297.7599999998</v>
      </c>
      <c r="M21" s="23">
        <v>0</v>
      </c>
      <c r="N21" s="23">
        <v>7184439.5199999996</v>
      </c>
      <c r="O21" s="23">
        <v>3176139.52</v>
      </c>
      <c r="P21" s="7">
        <v>4008300</v>
      </c>
      <c r="Q21" s="7">
        <v>1385632</v>
      </c>
    </row>
    <row r="22" spans="1:17">
      <c r="A22" s="5">
        <v>19</v>
      </c>
      <c r="B22" s="6" t="s">
        <v>57</v>
      </c>
      <c r="C22" s="6" t="s">
        <v>58</v>
      </c>
      <c r="D22" s="18">
        <v>15271918.92</v>
      </c>
      <c r="E22" s="18">
        <v>15271918.92</v>
      </c>
      <c r="F22" s="18">
        <v>4271918.92</v>
      </c>
      <c r="G22" s="18">
        <v>11000000</v>
      </c>
      <c r="H22" s="18">
        <v>0</v>
      </c>
      <c r="I22" s="18">
        <v>0</v>
      </c>
      <c r="J22" s="18">
        <v>0</v>
      </c>
      <c r="K22" s="13">
        <v>636872.07999999996</v>
      </c>
      <c r="L22" s="18">
        <v>14635046.84</v>
      </c>
      <c r="M22" s="23">
        <v>0</v>
      </c>
      <c r="N22" s="23">
        <v>13239151.92</v>
      </c>
      <c r="O22" s="23">
        <v>5190151.92</v>
      </c>
      <c r="P22" s="7">
        <v>8049000</v>
      </c>
      <c r="Q22" s="7">
        <v>2032767</v>
      </c>
    </row>
    <row r="23" spans="1:17">
      <c r="A23" s="5">
        <v>20</v>
      </c>
      <c r="B23" s="6" t="s">
        <v>59</v>
      </c>
      <c r="C23" s="6" t="s">
        <v>60</v>
      </c>
      <c r="D23" s="18">
        <v>8193482</v>
      </c>
      <c r="E23" s="18">
        <v>8193482</v>
      </c>
      <c r="F23" s="18">
        <v>2120482</v>
      </c>
      <c r="G23" s="18">
        <v>6072000</v>
      </c>
      <c r="H23" s="18">
        <v>1000</v>
      </c>
      <c r="I23" s="18">
        <v>0</v>
      </c>
      <c r="J23" s="18">
        <v>0</v>
      </c>
      <c r="K23" s="13">
        <v>179788</v>
      </c>
      <c r="L23" s="18">
        <v>8013694</v>
      </c>
      <c r="M23" s="23">
        <v>0</v>
      </c>
      <c r="N23" s="23">
        <v>7010684</v>
      </c>
      <c r="O23" s="23">
        <v>2114684</v>
      </c>
      <c r="P23" s="7">
        <v>4896000</v>
      </c>
      <c r="Q23" s="7">
        <v>1182798</v>
      </c>
    </row>
    <row r="24" spans="1:17">
      <c r="A24" s="5">
        <v>21</v>
      </c>
      <c r="B24" s="6" t="s">
        <v>61</v>
      </c>
      <c r="C24" s="6" t="s">
        <v>62</v>
      </c>
      <c r="D24" s="18">
        <v>4668102</v>
      </c>
      <c r="E24" s="18">
        <v>4668102</v>
      </c>
      <c r="F24" s="18">
        <v>1118102</v>
      </c>
      <c r="G24" s="18">
        <v>3550000</v>
      </c>
      <c r="H24" s="18">
        <v>0</v>
      </c>
      <c r="I24" s="18">
        <v>0</v>
      </c>
      <c r="J24" s="18">
        <v>0</v>
      </c>
      <c r="K24" s="13">
        <v>102736</v>
      </c>
      <c r="L24" s="18">
        <v>4565366</v>
      </c>
      <c r="M24" s="23">
        <v>0</v>
      </c>
      <c r="N24" s="23">
        <v>3989990</v>
      </c>
      <c r="O24" s="23">
        <v>839990</v>
      </c>
      <c r="P24" s="7">
        <v>3150000</v>
      </c>
      <c r="Q24" s="7">
        <v>678112</v>
      </c>
    </row>
    <row r="25" spans="1:17">
      <c r="A25" s="5">
        <v>22</v>
      </c>
      <c r="B25" s="6" t="s">
        <v>63</v>
      </c>
      <c r="C25" s="6" t="s">
        <v>64</v>
      </c>
      <c r="D25" s="18">
        <v>11143374.720000001</v>
      </c>
      <c r="E25" s="18">
        <v>11143374.720000001</v>
      </c>
      <c r="F25" s="18">
        <v>3064206.72</v>
      </c>
      <c r="G25" s="18">
        <v>8079168</v>
      </c>
      <c r="H25" s="18">
        <v>0</v>
      </c>
      <c r="I25" s="18">
        <v>0</v>
      </c>
      <c r="J25" s="18">
        <v>0</v>
      </c>
      <c r="K25" s="13">
        <v>399476.72</v>
      </c>
      <c r="L25" s="18">
        <v>10743898</v>
      </c>
      <c r="M25" s="23">
        <v>0</v>
      </c>
      <c r="N25" s="23">
        <v>9508760.7200000007</v>
      </c>
      <c r="O25" s="23">
        <v>2701777.72</v>
      </c>
      <c r="P25" s="7">
        <v>6806983</v>
      </c>
      <c r="Q25" s="7">
        <v>1634614</v>
      </c>
    </row>
    <row r="26" spans="1:17">
      <c r="A26" s="5">
        <v>23</v>
      </c>
      <c r="B26" s="6" t="s">
        <v>65</v>
      </c>
      <c r="C26" s="6" t="s">
        <v>66</v>
      </c>
      <c r="D26" s="18">
        <v>10638151.4</v>
      </c>
      <c r="E26" s="18">
        <v>10638151.4</v>
      </c>
      <c r="F26" s="18">
        <v>1910151.4</v>
      </c>
      <c r="G26" s="18">
        <v>8650000</v>
      </c>
      <c r="H26" s="18">
        <v>78000</v>
      </c>
      <c r="I26" s="18">
        <v>0</v>
      </c>
      <c r="J26" s="18">
        <v>0</v>
      </c>
      <c r="K26" s="13">
        <v>280127.35999999999</v>
      </c>
      <c r="L26" s="18">
        <v>10358024.039999999</v>
      </c>
      <c r="M26" s="23">
        <v>0</v>
      </c>
      <c r="N26" s="23">
        <v>9865028.4000000004</v>
      </c>
      <c r="O26" s="23">
        <v>2214528.4</v>
      </c>
      <c r="P26" s="7">
        <v>7650500</v>
      </c>
      <c r="Q26" s="7">
        <v>773123</v>
      </c>
    </row>
    <row r="27" spans="1:17">
      <c r="A27" s="5">
        <v>24</v>
      </c>
      <c r="B27" s="6" t="s">
        <v>67</v>
      </c>
      <c r="C27" s="6" t="s">
        <v>68</v>
      </c>
      <c r="D27" s="18">
        <v>7350432.5199999996</v>
      </c>
      <c r="E27" s="18">
        <v>7350432.5199999996</v>
      </c>
      <c r="F27" s="18">
        <v>2426157.52</v>
      </c>
      <c r="G27" s="18">
        <v>4923033</v>
      </c>
      <c r="H27" s="18">
        <v>1242</v>
      </c>
      <c r="I27" s="18">
        <v>0</v>
      </c>
      <c r="J27" s="18">
        <v>0</v>
      </c>
      <c r="K27" s="13">
        <v>255787.24</v>
      </c>
      <c r="L27" s="18">
        <v>7094645.2800000003</v>
      </c>
      <c r="M27" s="23">
        <v>0</v>
      </c>
      <c r="N27" s="23">
        <v>5882511.5199999996</v>
      </c>
      <c r="O27" s="23">
        <v>1638685.04</v>
      </c>
      <c r="P27" s="7">
        <v>4243826.4800000004</v>
      </c>
      <c r="Q27" s="7">
        <v>1467921</v>
      </c>
    </row>
    <row r="28" spans="1:17">
      <c r="A28" s="5">
        <v>25</v>
      </c>
      <c r="B28" s="6" t="s">
        <v>69</v>
      </c>
      <c r="C28" s="6" t="s">
        <v>70</v>
      </c>
      <c r="D28" s="18">
        <v>6291987.4800000004</v>
      </c>
      <c r="E28" s="18">
        <v>6291987.4800000004</v>
      </c>
      <c r="F28" s="18">
        <v>1815787.48</v>
      </c>
      <c r="G28" s="18">
        <v>4441200</v>
      </c>
      <c r="H28" s="18">
        <v>35000</v>
      </c>
      <c r="I28" s="18">
        <v>0</v>
      </c>
      <c r="J28" s="18">
        <v>0</v>
      </c>
      <c r="K28" s="13">
        <v>179788</v>
      </c>
      <c r="L28" s="18">
        <v>6112199.4800000004</v>
      </c>
      <c r="M28" s="23">
        <v>0</v>
      </c>
      <c r="N28" s="23">
        <v>5353992.4800000004</v>
      </c>
      <c r="O28" s="23">
        <v>1965792.48</v>
      </c>
      <c r="P28" s="7">
        <v>3388200</v>
      </c>
      <c r="Q28" s="7">
        <v>937995</v>
      </c>
    </row>
    <row r="29" spans="1:17">
      <c r="A29" s="5">
        <v>26</v>
      </c>
      <c r="B29" s="6" t="s">
        <v>71</v>
      </c>
      <c r="C29" s="6" t="s">
        <v>72</v>
      </c>
      <c r="D29" s="18">
        <v>7016436.2000000002</v>
      </c>
      <c r="E29" s="18">
        <v>7016436.2000000002</v>
      </c>
      <c r="F29" s="18">
        <v>2802936.2</v>
      </c>
      <c r="G29" s="18">
        <v>4209000</v>
      </c>
      <c r="H29" s="18">
        <v>4500</v>
      </c>
      <c r="I29" s="18">
        <v>0</v>
      </c>
      <c r="J29" s="18">
        <v>0</v>
      </c>
      <c r="K29" s="13">
        <v>293641.24</v>
      </c>
      <c r="L29" s="18">
        <v>6722794.96</v>
      </c>
      <c r="M29" s="23">
        <v>0</v>
      </c>
      <c r="N29" s="23">
        <v>5347880.2</v>
      </c>
      <c r="O29" s="23">
        <v>1984380.2</v>
      </c>
      <c r="P29" s="7">
        <v>3363500</v>
      </c>
      <c r="Q29" s="7">
        <v>1668556</v>
      </c>
    </row>
    <row r="30" spans="1:17">
      <c r="A30" s="5">
        <v>27</v>
      </c>
      <c r="B30" s="6" t="s">
        <v>73</v>
      </c>
      <c r="C30" s="6" t="s">
        <v>74</v>
      </c>
      <c r="D30" s="18">
        <v>9366986</v>
      </c>
      <c r="E30" s="18">
        <v>9366986</v>
      </c>
      <c r="F30" s="18">
        <v>2272953</v>
      </c>
      <c r="G30" s="18">
        <v>7094033</v>
      </c>
      <c r="H30" s="18">
        <v>0</v>
      </c>
      <c r="I30" s="18">
        <v>0</v>
      </c>
      <c r="J30" s="18">
        <v>0</v>
      </c>
      <c r="K30" s="13">
        <v>179788</v>
      </c>
      <c r="L30" s="18">
        <v>9187198</v>
      </c>
      <c r="M30" s="23">
        <v>0</v>
      </c>
      <c r="N30" s="23">
        <v>8038041</v>
      </c>
      <c r="O30" s="23">
        <v>2893621</v>
      </c>
      <c r="P30" s="7">
        <v>5144420</v>
      </c>
      <c r="Q30" s="7">
        <v>1328945</v>
      </c>
    </row>
    <row r="31" spans="1:17">
      <c r="A31" s="5">
        <v>28</v>
      </c>
      <c r="B31" s="6" t="s">
        <v>75</v>
      </c>
      <c r="C31" s="6" t="s">
        <v>76</v>
      </c>
      <c r="D31" s="18">
        <v>6621221</v>
      </c>
      <c r="E31" s="18">
        <v>6583581</v>
      </c>
      <c r="F31" s="18">
        <v>1741581</v>
      </c>
      <c r="G31" s="18">
        <v>4842000</v>
      </c>
      <c r="H31" s="18">
        <v>0</v>
      </c>
      <c r="I31" s="18">
        <v>37640</v>
      </c>
      <c r="J31" s="18">
        <v>37640</v>
      </c>
      <c r="K31" s="13">
        <v>141262</v>
      </c>
      <c r="L31" s="18">
        <v>6479959</v>
      </c>
      <c r="M31" s="23">
        <v>0</v>
      </c>
      <c r="N31" s="23">
        <v>5559424</v>
      </c>
      <c r="O31" s="23">
        <v>1222162</v>
      </c>
      <c r="P31" s="7">
        <v>4337262</v>
      </c>
      <c r="Q31" s="7">
        <v>1061797</v>
      </c>
    </row>
    <row r="32" spans="1:17">
      <c r="A32" s="5">
        <v>29</v>
      </c>
      <c r="B32" s="6" t="s">
        <v>77</v>
      </c>
      <c r="C32" s="6" t="s">
        <v>78</v>
      </c>
      <c r="D32" s="18">
        <v>11665439.4</v>
      </c>
      <c r="E32" s="18">
        <v>11563509.4</v>
      </c>
      <c r="F32" s="18">
        <v>3972993.4</v>
      </c>
      <c r="G32" s="18">
        <v>7588516</v>
      </c>
      <c r="H32" s="18">
        <v>2000</v>
      </c>
      <c r="I32" s="18">
        <v>101930</v>
      </c>
      <c r="J32" s="18">
        <v>101930</v>
      </c>
      <c r="K32" s="13">
        <v>295366</v>
      </c>
      <c r="L32" s="18">
        <v>11370073.4</v>
      </c>
      <c r="M32" s="23">
        <v>0</v>
      </c>
      <c r="N32" s="23">
        <v>9237310.4000000004</v>
      </c>
      <c r="O32" s="23">
        <v>2624710.4</v>
      </c>
      <c r="P32" s="7">
        <v>6612600</v>
      </c>
      <c r="Q32" s="7">
        <v>2428129</v>
      </c>
    </row>
    <row r="33" spans="1:17">
      <c r="A33" s="5">
        <v>30</v>
      </c>
      <c r="B33" s="6" t="s">
        <v>79</v>
      </c>
      <c r="C33" s="6" t="s">
        <v>80</v>
      </c>
      <c r="D33" s="18">
        <v>10933198.640000001</v>
      </c>
      <c r="E33" s="18">
        <v>10885868.640000001</v>
      </c>
      <c r="F33" s="18">
        <v>2025868.64</v>
      </c>
      <c r="G33" s="18">
        <v>8860000</v>
      </c>
      <c r="H33" s="18">
        <v>0</v>
      </c>
      <c r="I33" s="18">
        <v>47330</v>
      </c>
      <c r="J33" s="18">
        <v>47330</v>
      </c>
      <c r="K33" s="13">
        <v>166946</v>
      </c>
      <c r="L33" s="18">
        <v>10766252.640000001</v>
      </c>
      <c r="M33" s="23">
        <v>0</v>
      </c>
      <c r="N33" s="23">
        <v>9672638.6400000006</v>
      </c>
      <c r="O33" s="23">
        <v>1472638.64</v>
      </c>
      <c r="P33" s="7">
        <v>8200000</v>
      </c>
      <c r="Q33" s="7">
        <v>1260560</v>
      </c>
    </row>
    <row r="34" spans="1:17">
      <c r="A34" s="5">
        <v>31</v>
      </c>
      <c r="B34" s="6" t="s">
        <v>81</v>
      </c>
      <c r="C34" s="6" t="s">
        <v>82</v>
      </c>
      <c r="D34" s="18">
        <v>6689461.4000000004</v>
      </c>
      <c r="E34" s="18">
        <v>6649411.4000000004</v>
      </c>
      <c r="F34" s="18">
        <v>1564411.4</v>
      </c>
      <c r="G34" s="18">
        <v>5085000</v>
      </c>
      <c r="H34" s="18">
        <v>0</v>
      </c>
      <c r="I34" s="18">
        <v>40050</v>
      </c>
      <c r="J34" s="18">
        <v>40050</v>
      </c>
      <c r="K34" s="13">
        <v>115578</v>
      </c>
      <c r="L34" s="18">
        <v>6573883.4000000004</v>
      </c>
      <c r="M34" s="23">
        <v>0</v>
      </c>
      <c r="N34" s="23">
        <v>5639762.4000000004</v>
      </c>
      <c r="O34" s="23">
        <v>1063302.3999999999</v>
      </c>
      <c r="P34" s="7">
        <v>4576460</v>
      </c>
      <c r="Q34" s="7">
        <v>1049699</v>
      </c>
    </row>
    <row r="35" spans="1:17">
      <c r="A35" s="5">
        <v>32</v>
      </c>
      <c r="B35" s="6" t="s">
        <v>83</v>
      </c>
      <c r="C35" s="6" t="s">
        <v>84</v>
      </c>
      <c r="D35" s="18">
        <v>7130645.8799999999</v>
      </c>
      <c r="E35" s="18">
        <v>7065155.8799999999</v>
      </c>
      <c r="F35" s="18">
        <v>1573305.88</v>
      </c>
      <c r="G35" s="18">
        <v>5491850</v>
      </c>
      <c r="H35" s="18">
        <v>0</v>
      </c>
      <c r="I35" s="18">
        <v>65490</v>
      </c>
      <c r="J35" s="18">
        <v>65490</v>
      </c>
      <c r="K35" s="13">
        <v>166946</v>
      </c>
      <c r="L35" s="18">
        <v>6963699.8799999999</v>
      </c>
      <c r="M35" s="23">
        <v>0</v>
      </c>
      <c r="N35" s="23">
        <v>6310086.8799999999</v>
      </c>
      <c r="O35" s="23">
        <v>1828224.88</v>
      </c>
      <c r="P35" s="7">
        <v>4481862</v>
      </c>
      <c r="Q35" s="7">
        <v>820559</v>
      </c>
    </row>
    <row r="36" spans="1:17">
      <c r="A36" s="5">
        <v>33</v>
      </c>
      <c r="B36" s="6" t="s">
        <v>85</v>
      </c>
      <c r="C36" s="6" t="s">
        <v>86</v>
      </c>
      <c r="D36" s="18">
        <v>7295167.0800000001</v>
      </c>
      <c r="E36" s="18">
        <v>7247837.0800000001</v>
      </c>
      <c r="F36" s="18">
        <v>2111937.08</v>
      </c>
      <c r="G36" s="18">
        <v>5135900</v>
      </c>
      <c r="H36" s="18">
        <v>0</v>
      </c>
      <c r="I36" s="18">
        <v>47330</v>
      </c>
      <c r="J36" s="18">
        <v>47330</v>
      </c>
      <c r="K36" s="13">
        <v>192630</v>
      </c>
      <c r="L36" s="18">
        <v>7102537.0800000001</v>
      </c>
      <c r="M36" s="23">
        <v>0</v>
      </c>
      <c r="N36" s="23">
        <v>6046200.0800000001</v>
      </c>
      <c r="O36" s="23">
        <v>2152000.08</v>
      </c>
      <c r="P36" s="7">
        <v>3894200</v>
      </c>
      <c r="Q36" s="7">
        <v>1248967</v>
      </c>
    </row>
    <row r="37" spans="1:17">
      <c r="A37" s="5">
        <v>34</v>
      </c>
      <c r="B37" s="6" t="s">
        <v>87</v>
      </c>
      <c r="C37" s="6" t="s">
        <v>88</v>
      </c>
      <c r="D37" s="18">
        <v>10306522.6</v>
      </c>
      <c r="E37" s="18">
        <v>10238272.6</v>
      </c>
      <c r="F37" s="18">
        <v>1807925.6</v>
      </c>
      <c r="G37" s="18">
        <v>8417342</v>
      </c>
      <c r="H37" s="18">
        <v>13005</v>
      </c>
      <c r="I37" s="18">
        <v>68250</v>
      </c>
      <c r="J37" s="18">
        <v>68250</v>
      </c>
      <c r="K37" s="13">
        <v>128420</v>
      </c>
      <c r="L37" s="18">
        <v>10178102.6</v>
      </c>
      <c r="M37" s="23">
        <v>0</v>
      </c>
      <c r="N37" s="23">
        <v>9095278.5999999996</v>
      </c>
      <c r="O37" s="23">
        <v>991513.59999999998</v>
      </c>
      <c r="P37" s="7">
        <v>8103765</v>
      </c>
      <c r="Q37" s="7">
        <v>1211244</v>
      </c>
    </row>
    <row r="38" spans="1:17">
      <c r="A38" s="5">
        <v>35</v>
      </c>
      <c r="B38" s="6" t="s">
        <v>89</v>
      </c>
      <c r="C38" s="6" t="s">
        <v>90</v>
      </c>
      <c r="D38" s="18">
        <v>6954886.2000000002</v>
      </c>
      <c r="E38" s="18">
        <v>6929396.2000000002</v>
      </c>
      <c r="F38" s="18">
        <v>1665096.2</v>
      </c>
      <c r="G38" s="18">
        <v>5262200</v>
      </c>
      <c r="H38" s="18">
        <v>2100</v>
      </c>
      <c r="I38" s="18">
        <v>25490</v>
      </c>
      <c r="J38" s="18">
        <v>25490</v>
      </c>
      <c r="K38" s="13">
        <v>141262</v>
      </c>
      <c r="L38" s="18">
        <v>6813624.2000000002</v>
      </c>
      <c r="M38" s="23">
        <v>0</v>
      </c>
      <c r="N38" s="23">
        <v>5917747.2000000002</v>
      </c>
      <c r="O38" s="23">
        <v>2070947.2</v>
      </c>
      <c r="P38" s="7">
        <v>3846800</v>
      </c>
      <c r="Q38" s="7">
        <v>1037139</v>
      </c>
    </row>
    <row r="39" spans="1:17">
      <c r="A39" s="5">
        <v>36</v>
      </c>
      <c r="B39" s="6" t="s">
        <v>91</v>
      </c>
      <c r="C39" s="6" t="s">
        <v>92</v>
      </c>
      <c r="D39" s="18">
        <v>8140375.6799999997</v>
      </c>
      <c r="E39" s="18">
        <v>8003885.6799999997</v>
      </c>
      <c r="F39" s="18">
        <v>2482385.6800000002</v>
      </c>
      <c r="G39" s="18">
        <v>5518500</v>
      </c>
      <c r="H39" s="18">
        <v>3000</v>
      </c>
      <c r="I39" s="18">
        <v>136490</v>
      </c>
      <c r="J39" s="18">
        <v>136490</v>
      </c>
      <c r="K39" s="13">
        <v>166946</v>
      </c>
      <c r="L39" s="18">
        <v>7973429.6799999997</v>
      </c>
      <c r="M39" s="23">
        <v>0</v>
      </c>
      <c r="N39" s="23">
        <v>6399690.6799999997</v>
      </c>
      <c r="O39" s="23">
        <v>1525190.68</v>
      </c>
      <c r="P39" s="7">
        <v>4874500</v>
      </c>
      <c r="Q39" s="7">
        <v>1740685</v>
      </c>
    </row>
    <row r="40" spans="1:17">
      <c r="A40" s="5">
        <v>37</v>
      </c>
      <c r="B40" s="6" t="s">
        <v>93</v>
      </c>
      <c r="C40" s="6" t="s">
        <v>94</v>
      </c>
      <c r="D40" s="18">
        <v>25225801.34</v>
      </c>
      <c r="E40" s="18">
        <v>24977767.760000002</v>
      </c>
      <c r="F40" s="18">
        <v>24977767.760000002</v>
      </c>
      <c r="G40" s="18">
        <v>0</v>
      </c>
      <c r="H40" s="18">
        <v>0</v>
      </c>
      <c r="I40" s="18">
        <v>248033.58</v>
      </c>
      <c r="J40" s="18">
        <v>248033.58</v>
      </c>
      <c r="K40" s="13">
        <v>3021699.36</v>
      </c>
      <c r="L40" s="18">
        <v>22204101.98</v>
      </c>
      <c r="M40" s="23">
        <v>0</v>
      </c>
      <c r="N40" s="23">
        <v>22383458.760000002</v>
      </c>
      <c r="O40" s="23">
        <v>21768318.760000002</v>
      </c>
      <c r="P40" s="7">
        <v>615140</v>
      </c>
      <c r="Q40" s="7">
        <v>2842342.58</v>
      </c>
    </row>
    <row r="41" spans="1:17">
      <c r="A41" s="5">
        <v>38</v>
      </c>
      <c r="B41" s="6" t="s">
        <v>95</v>
      </c>
      <c r="C41" s="6" t="s">
        <v>96</v>
      </c>
      <c r="D41" s="18">
        <v>17692955.399999999</v>
      </c>
      <c r="E41" s="18">
        <v>17692955.399999999</v>
      </c>
      <c r="F41" s="18">
        <v>15887955.4</v>
      </c>
      <c r="G41" s="18">
        <v>1800000</v>
      </c>
      <c r="H41" s="18">
        <v>5000</v>
      </c>
      <c r="I41" s="18">
        <v>0</v>
      </c>
      <c r="J41" s="18">
        <v>0</v>
      </c>
      <c r="K41" s="13">
        <v>2385578.88</v>
      </c>
      <c r="L41" s="18">
        <v>15307376.52</v>
      </c>
      <c r="M41" s="23">
        <v>0</v>
      </c>
      <c r="N41" s="23">
        <v>16587255.4</v>
      </c>
      <c r="O41" s="23">
        <v>15025735.4</v>
      </c>
      <c r="P41" s="7">
        <v>1561520</v>
      </c>
      <c r="Q41" s="7">
        <v>1105700</v>
      </c>
    </row>
    <row r="42" spans="1:17">
      <c r="A42" s="5">
        <v>39</v>
      </c>
      <c r="B42" s="6" t="s">
        <v>97</v>
      </c>
      <c r="C42" s="6" t="s">
        <v>98</v>
      </c>
      <c r="D42" s="18">
        <v>2874093.16</v>
      </c>
      <c r="E42" s="18">
        <v>2874093.16</v>
      </c>
      <c r="F42" s="18">
        <v>2874093.16</v>
      </c>
      <c r="G42" s="18">
        <v>0</v>
      </c>
      <c r="H42" s="18">
        <v>0</v>
      </c>
      <c r="I42" s="18">
        <v>0</v>
      </c>
      <c r="J42" s="18">
        <v>0</v>
      </c>
      <c r="K42" s="13">
        <v>329249.64</v>
      </c>
      <c r="L42" s="18">
        <v>2544843.52</v>
      </c>
      <c r="M42" s="23">
        <v>0</v>
      </c>
      <c r="N42" s="23">
        <v>2874093.16</v>
      </c>
      <c r="O42" s="23">
        <v>2865133.16</v>
      </c>
      <c r="P42" s="7">
        <v>8960</v>
      </c>
      <c r="Q42" s="7">
        <v>0</v>
      </c>
    </row>
    <row r="43" spans="1:17">
      <c r="A43" s="5">
        <v>40</v>
      </c>
      <c r="B43" s="6" t="s">
        <v>99</v>
      </c>
      <c r="C43" s="6" t="s">
        <v>100</v>
      </c>
      <c r="D43" s="18">
        <v>6476056.5599999996</v>
      </c>
      <c r="E43" s="18">
        <v>6476056.5599999996</v>
      </c>
      <c r="F43" s="18">
        <v>4626056.5599999996</v>
      </c>
      <c r="G43" s="18">
        <v>1850000</v>
      </c>
      <c r="H43" s="18">
        <v>0</v>
      </c>
      <c r="I43" s="18">
        <v>0</v>
      </c>
      <c r="J43" s="18">
        <v>0</v>
      </c>
      <c r="K43" s="13">
        <v>535673.16</v>
      </c>
      <c r="L43" s="18">
        <v>5940383.4000000004</v>
      </c>
      <c r="M43" s="23">
        <v>0</v>
      </c>
      <c r="N43" s="23">
        <v>6476056.5599999996</v>
      </c>
      <c r="O43" s="23">
        <v>4611336.5599999996</v>
      </c>
      <c r="P43" s="7">
        <v>1864720</v>
      </c>
      <c r="Q43" s="7">
        <v>0</v>
      </c>
    </row>
    <row r="44" spans="1:17">
      <c r="A44" s="5">
        <v>41</v>
      </c>
      <c r="B44" s="6" t="s">
        <v>101</v>
      </c>
      <c r="C44" s="6" t="s">
        <v>102</v>
      </c>
      <c r="D44" s="18">
        <v>1349003.44</v>
      </c>
      <c r="E44" s="18">
        <v>1349003.44</v>
      </c>
      <c r="F44" s="18">
        <v>1349003.44</v>
      </c>
      <c r="G44" s="18">
        <v>0</v>
      </c>
      <c r="H44" s="18">
        <v>0</v>
      </c>
      <c r="I44" s="18">
        <v>0</v>
      </c>
      <c r="J44" s="18">
        <v>0</v>
      </c>
      <c r="K44" s="13">
        <v>154089.72</v>
      </c>
      <c r="L44" s="18">
        <v>1194913.72</v>
      </c>
      <c r="M44" s="23">
        <v>0</v>
      </c>
      <c r="N44" s="23">
        <v>1349003.44</v>
      </c>
      <c r="O44" s="23">
        <v>1343883.44</v>
      </c>
      <c r="P44" s="7">
        <v>5120</v>
      </c>
      <c r="Q44" s="7">
        <v>0</v>
      </c>
    </row>
    <row r="45" spans="1:17">
      <c r="A45" s="5">
        <v>42</v>
      </c>
      <c r="B45" s="6" t="s">
        <v>103</v>
      </c>
      <c r="C45" s="6" t="s">
        <v>104</v>
      </c>
      <c r="D45" s="18">
        <v>16076978.560000001</v>
      </c>
      <c r="E45" s="18">
        <v>16076978.560000001</v>
      </c>
      <c r="F45" s="18">
        <v>16076978.560000001</v>
      </c>
      <c r="G45" s="18">
        <v>0</v>
      </c>
      <c r="H45" s="18">
        <v>0</v>
      </c>
      <c r="I45" s="18">
        <v>0</v>
      </c>
      <c r="J45" s="18">
        <v>0</v>
      </c>
      <c r="K45" s="13">
        <v>1802339.04</v>
      </c>
      <c r="L45" s="18">
        <v>14274639.52</v>
      </c>
      <c r="M45" s="23">
        <v>0</v>
      </c>
      <c r="N45" s="23">
        <v>15512978.560000001</v>
      </c>
      <c r="O45" s="23">
        <v>14509098.560000001</v>
      </c>
      <c r="P45" s="7">
        <v>1003880</v>
      </c>
      <c r="Q45" s="7">
        <v>564000</v>
      </c>
    </row>
    <row r="46" spans="1:17">
      <c r="A46" s="8"/>
      <c r="B46" s="9" t="s">
        <v>105</v>
      </c>
      <c r="C46" s="9" t="s">
        <v>106</v>
      </c>
      <c r="D46" s="10">
        <f>D5+D6+D42+D44</f>
        <v>53449506</v>
      </c>
      <c r="E46" s="10">
        <f t="shared" ref="E46:Q46" si="0">E5+E6+E42+E44</f>
        <v>47557760</v>
      </c>
      <c r="F46" s="10">
        <f t="shared" si="0"/>
        <v>47557760</v>
      </c>
      <c r="G46" s="10">
        <f t="shared" si="0"/>
        <v>0</v>
      </c>
      <c r="H46" s="10">
        <f t="shared" si="0"/>
        <v>0</v>
      </c>
      <c r="I46" s="10">
        <f t="shared" si="0"/>
        <v>5891746</v>
      </c>
      <c r="J46" s="10">
        <f t="shared" si="0"/>
        <v>5891746</v>
      </c>
      <c r="K46" s="10">
        <f t="shared" si="0"/>
        <v>2876661.12</v>
      </c>
      <c r="L46" s="10">
        <f t="shared" si="0"/>
        <v>50572844.880000003</v>
      </c>
      <c r="M46" s="10">
        <f t="shared" si="0"/>
        <v>0</v>
      </c>
      <c r="N46" s="10">
        <f t="shared" si="0"/>
        <v>21455800</v>
      </c>
      <c r="O46" s="10">
        <f t="shared" si="0"/>
        <v>20530600</v>
      </c>
      <c r="P46" s="10">
        <f t="shared" si="0"/>
        <v>925200</v>
      </c>
      <c r="Q46" s="10">
        <f t="shared" si="0"/>
        <v>31993706</v>
      </c>
    </row>
  </sheetData>
  <mergeCells count="9">
    <mergeCell ref="A1:I1"/>
    <mergeCell ref="E2:H2"/>
    <mergeCell ref="I2:J2"/>
    <mergeCell ref="K2:M2"/>
    <mergeCell ref="N2:Q2"/>
    <mergeCell ref="A2:A3"/>
    <mergeCell ref="B2:B3"/>
    <mergeCell ref="C2:C3"/>
    <mergeCell ref="D2:D3"/>
  </mergeCells>
  <phoneticPr fontId="11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7"/>
  <sheetViews>
    <sheetView workbookViewId="0">
      <pane xSplit="3" ySplit="4" topLeftCell="D5" activePane="bottomRight" state="frozen"/>
      <selection pane="topRight"/>
      <selection pane="bottomLeft"/>
      <selection pane="bottomRight" activeCell="K10" sqref="K10:M10"/>
    </sheetView>
  </sheetViews>
  <sheetFormatPr defaultColWidth="9" defaultRowHeight="15"/>
  <cols>
    <col min="1" max="1" width="7.125" style="1" customWidth="1"/>
    <col min="2" max="2" width="10.875" style="2" customWidth="1"/>
    <col min="3" max="3" width="31.25" style="2" customWidth="1"/>
    <col min="4" max="4" width="21.375" style="3" customWidth="1"/>
    <col min="5" max="6" width="18.625" style="3" customWidth="1"/>
    <col min="7" max="7" width="18.625" customWidth="1"/>
    <col min="8" max="8" width="18" customWidth="1"/>
    <col min="9" max="9" width="16.5" customWidth="1"/>
    <col min="10" max="10" width="20.625" customWidth="1"/>
    <col min="11" max="11" width="16.75" customWidth="1"/>
    <col min="12" max="12" width="15.125" customWidth="1"/>
    <col min="13" max="13" width="16.875" customWidth="1"/>
    <col min="14" max="14" width="20.625" customWidth="1"/>
    <col min="15" max="15" width="13.75"/>
  </cols>
  <sheetData>
    <row r="1" spans="1:15" ht="13.5">
      <c r="A1" s="29" t="s">
        <v>107</v>
      </c>
      <c r="B1" s="29"/>
      <c r="C1" s="29"/>
      <c r="D1" s="29"/>
      <c r="E1" s="29"/>
      <c r="F1" s="29"/>
    </row>
    <row r="2" spans="1:15" ht="13.5">
      <c r="A2" s="28" t="s">
        <v>0</v>
      </c>
      <c r="B2" s="29"/>
      <c r="C2" s="29"/>
      <c r="D2" s="29"/>
      <c r="E2" s="29"/>
      <c r="F2" s="12" t="s">
        <v>1</v>
      </c>
    </row>
    <row r="3" spans="1:15" ht="13.5">
      <c r="A3" s="35" t="s">
        <v>2</v>
      </c>
      <c r="B3" s="35" t="s">
        <v>3</v>
      </c>
      <c r="C3" s="35" t="s">
        <v>4</v>
      </c>
      <c r="D3" s="35" t="s">
        <v>5</v>
      </c>
      <c r="E3" s="4" t="s">
        <v>6</v>
      </c>
      <c r="F3" s="4" t="s">
        <v>108</v>
      </c>
      <c r="G3" s="31" t="s">
        <v>8</v>
      </c>
      <c r="H3" s="32"/>
      <c r="I3" s="32"/>
      <c r="J3" s="33" t="s">
        <v>9</v>
      </c>
      <c r="K3" s="34"/>
      <c r="L3" s="34"/>
      <c r="M3" s="34"/>
      <c r="N3" s="14"/>
    </row>
    <row r="4" spans="1:15" ht="13.5">
      <c r="A4" s="35"/>
      <c r="B4" s="35"/>
      <c r="C4" s="35"/>
      <c r="D4" s="35"/>
      <c r="E4" s="4" t="s">
        <v>11</v>
      </c>
      <c r="F4" s="4" t="s">
        <v>14</v>
      </c>
      <c r="G4" s="26" t="s">
        <v>15</v>
      </c>
      <c r="H4" s="26" t="s">
        <v>16</v>
      </c>
      <c r="I4" s="26" t="s">
        <v>17</v>
      </c>
      <c r="J4" s="27" t="s">
        <v>18</v>
      </c>
      <c r="K4" s="11" t="s">
        <v>19</v>
      </c>
      <c r="L4" s="11" t="s">
        <v>20</v>
      </c>
      <c r="M4" s="11" t="s">
        <v>21</v>
      </c>
      <c r="N4" s="15"/>
    </row>
    <row r="5" spans="1:15">
      <c r="A5" s="5">
        <v>2</v>
      </c>
      <c r="B5" s="6" t="s">
        <v>22</v>
      </c>
      <c r="C5" s="6" t="s">
        <v>23</v>
      </c>
      <c r="D5" s="13">
        <f>SUM(D6:D46)</f>
        <v>301446035.30000001</v>
      </c>
      <c r="E5" s="13">
        <f t="shared" ref="E5:M5" si="0">SUM(E6:E46)</f>
        <v>258396579.72</v>
      </c>
      <c r="F5" s="13">
        <f t="shared" si="0"/>
        <v>43049455.579999998</v>
      </c>
      <c r="G5" s="13">
        <f t="shared" si="0"/>
        <v>43162901.32</v>
      </c>
      <c r="H5" s="13">
        <f t="shared" si="0"/>
        <v>242928413.97999999</v>
      </c>
      <c r="I5" s="13">
        <f t="shared" si="0"/>
        <v>15354720</v>
      </c>
      <c r="J5" s="13">
        <f t="shared" si="0"/>
        <v>168909369.56999999</v>
      </c>
      <c r="K5" s="13">
        <f t="shared" si="0"/>
        <v>165343599.72</v>
      </c>
      <c r="L5" s="13">
        <f t="shared" si="0"/>
        <v>3565769.85</v>
      </c>
      <c r="M5" s="13">
        <f t="shared" si="0"/>
        <v>132536665.73</v>
      </c>
      <c r="N5" s="16"/>
      <c r="O5">
        <v>10000</v>
      </c>
    </row>
    <row r="6" spans="1:15">
      <c r="A6" s="5">
        <v>3</v>
      </c>
      <c r="B6" s="6" t="s">
        <v>24</v>
      </c>
      <c r="C6" s="6" t="s">
        <v>23</v>
      </c>
      <c r="D6" s="13">
        <f t="shared" ref="D6:D46" si="1">E6+F6</f>
        <v>43328789.32</v>
      </c>
      <c r="E6" s="13">
        <v>37437043.32</v>
      </c>
      <c r="F6" s="13">
        <v>5891746</v>
      </c>
      <c r="G6" s="13">
        <v>1715571.12</v>
      </c>
      <c r="H6" s="13">
        <v>41613218.200000003</v>
      </c>
      <c r="I6" s="13">
        <v>0</v>
      </c>
      <c r="J6" s="13">
        <f>K6+L6</f>
        <v>11335083.32</v>
      </c>
      <c r="K6" s="13">
        <v>10441243.32</v>
      </c>
      <c r="L6" s="13">
        <v>893840</v>
      </c>
      <c r="M6" s="13">
        <v>31993706</v>
      </c>
      <c r="N6" s="16">
        <f>J6-K6-L6</f>
        <v>0</v>
      </c>
    </row>
    <row r="7" spans="1:15">
      <c r="A7" s="5">
        <v>4</v>
      </c>
      <c r="B7" s="6" t="s">
        <v>25</v>
      </c>
      <c r="C7" s="6" t="s">
        <v>26</v>
      </c>
      <c r="D7" s="13">
        <f t="shared" si="1"/>
        <v>5897620.0800000001</v>
      </c>
      <c r="E7" s="13">
        <v>5897620.0800000001</v>
      </c>
      <c r="F7" s="13">
        <v>0</v>
      </c>
      <c r="G7" s="13">
        <v>677750.64</v>
      </c>
      <c r="H7" s="13">
        <v>5219869.4400000004</v>
      </c>
      <c r="I7" s="13">
        <v>0</v>
      </c>
      <c r="J7" s="13">
        <f t="shared" ref="J7:J46" si="2">K7+L7</f>
        <v>5897620.0800000001</v>
      </c>
      <c r="K7" s="13">
        <v>5880340.0800000001</v>
      </c>
      <c r="L7" s="13">
        <v>17280</v>
      </c>
      <c r="M7" s="13">
        <v>0</v>
      </c>
      <c r="N7" s="16">
        <f t="shared" ref="N7:N46" si="3">J7-K7-L7</f>
        <v>0</v>
      </c>
    </row>
    <row r="8" spans="1:15">
      <c r="A8" s="5">
        <v>5</v>
      </c>
      <c r="B8" s="6" t="s">
        <v>27</v>
      </c>
      <c r="C8" s="6" t="s">
        <v>28</v>
      </c>
      <c r="D8" s="13">
        <f t="shared" si="1"/>
        <v>51892066</v>
      </c>
      <c r="E8" s="13">
        <v>15817890</v>
      </c>
      <c r="F8" s="13">
        <v>36074176</v>
      </c>
      <c r="G8" s="13">
        <v>13189675.6</v>
      </c>
      <c r="H8" s="13">
        <v>23347670.399999999</v>
      </c>
      <c r="I8" s="13">
        <v>15354720</v>
      </c>
      <c r="J8" s="13">
        <f t="shared" si="2"/>
        <v>13746642</v>
      </c>
      <c r="K8" s="13">
        <v>13496642</v>
      </c>
      <c r="L8" s="13">
        <v>250000</v>
      </c>
      <c r="M8" s="13">
        <v>38145424</v>
      </c>
      <c r="N8" s="16">
        <f t="shared" si="3"/>
        <v>0</v>
      </c>
    </row>
    <row r="9" spans="1:15">
      <c r="A9" s="5">
        <v>6</v>
      </c>
      <c r="B9" s="6" t="s">
        <v>29</v>
      </c>
      <c r="C9" s="6" t="s">
        <v>30</v>
      </c>
      <c r="D9" s="13">
        <f t="shared" si="1"/>
        <v>7447581.5999999996</v>
      </c>
      <c r="E9" s="13">
        <v>7182081.5999999996</v>
      </c>
      <c r="F9" s="13">
        <v>265500</v>
      </c>
      <c r="G9" s="13">
        <v>4256597.5999999996</v>
      </c>
      <c r="H9" s="13">
        <v>3190984</v>
      </c>
      <c r="I9" s="13">
        <v>0</v>
      </c>
      <c r="J9" s="13">
        <f t="shared" si="2"/>
        <v>4560607.45</v>
      </c>
      <c r="K9" s="13">
        <v>4256597.5999999996</v>
      </c>
      <c r="L9" s="13">
        <v>304009.84999999998</v>
      </c>
      <c r="M9" s="13">
        <v>2886974.15</v>
      </c>
      <c r="N9" s="16">
        <f t="shared" si="3"/>
        <v>0</v>
      </c>
    </row>
    <row r="10" spans="1:15" s="42" customFormat="1" ht="43.5" customHeight="1">
      <c r="A10" s="43">
        <v>7</v>
      </c>
      <c r="B10" s="43" t="s">
        <v>31</v>
      </c>
      <c r="C10" s="43" t="s">
        <v>32</v>
      </c>
      <c r="D10" s="40">
        <f t="shared" si="1"/>
        <v>5342806.16</v>
      </c>
      <c r="E10" s="40">
        <v>5342806.16</v>
      </c>
      <c r="F10" s="40">
        <v>0</v>
      </c>
      <c r="G10" s="40">
        <v>897861.92</v>
      </c>
      <c r="H10" s="40">
        <v>4444944.24</v>
      </c>
      <c r="I10" s="40">
        <v>0</v>
      </c>
      <c r="J10" s="49">
        <f t="shared" si="2"/>
        <v>3320706.16</v>
      </c>
      <c r="K10" s="50">
        <v>3270706.16</v>
      </c>
      <c r="L10" s="50">
        <v>50000</v>
      </c>
      <c r="M10" s="49">
        <v>2022100</v>
      </c>
      <c r="N10" s="41">
        <f t="shared" si="3"/>
        <v>0</v>
      </c>
    </row>
    <row r="11" spans="1:15">
      <c r="A11" s="5">
        <v>8</v>
      </c>
      <c r="B11" s="6" t="s">
        <v>33</v>
      </c>
      <c r="C11" s="6" t="s">
        <v>34</v>
      </c>
      <c r="D11" s="13">
        <f t="shared" si="1"/>
        <v>7717481.0800000001</v>
      </c>
      <c r="E11" s="13">
        <v>7717481.0800000001</v>
      </c>
      <c r="F11" s="13">
        <v>0</v>
      </c>
      <c r="G11" s="13">
        <v>937466</v>
      </c>
      <c r="H11" s="13">
        <v>6780015.0800000001</v>
      </c>
      <c r="I11" s="13">
        <v>0</v>
      </c>
      <c r="J11" s="13">
        <f t="shared" si="2"/>
        <v>5246679.08</v>
      </c>
      <c r="K11" s="13">
        <v>5015179.08</v>
      </c>
      <c r="L11" s="13">
        <v>231500</v>
      </c>
      <c r="M11" s="13">
        <v>2470802</v>
      </c>
      <c r="N11" s="16">
        <f t="shared" si="3"/>
        <v>0</v>
      </c>
    </row>
    <row r="12" spans="1:15">
      <c r="A12" s="5">
        <v>9</v>
      </c>
      <c r="B12" s="6" t="s">
        <v>35</v>
      </c>
      <c r="C12" s="6" t="s">
        <v>36</v>
      </c>
      <c r="D12" s="13">
        <f t="shared" si="1"/>
        <v>5827408</v>
      </c>
      <c r="E12" s="13">
        <v>5827408</v>
      </c>
      <c r="F12" s="13">
        <v>0</v>
      </c>
      <c r="G12" s="13">
        <v>770520</v>
      </c>
      <c r="H12" s="13">
        <v>5056888</v>
      </c>
      <c r="I12" s="13">
        <v>0</v>
      </c>
      <c r="J12" s="13">
        <f t="shared" si="2"/>
        <v>3989253</v>
      </c>
      <c r="K12" s="13">
        <v>3989253</v>
      </c>
      <c r="L12" s="13">
        <v>0</v>
      </c>
      <c r="M12" s="13">
        <v>1838155</v>
      </c>
      <c r="N12" s="16">
        <f t="shared" si="3"/>
        <v>0</v>
      </c>
    </row>
    <row r="13" spans="1:15">
      <c r="A13" s="5">
        <v>10</v>
      </c>
      <c r="B13" s="6" t="s">
        <v>37</v>
      </c>
      <c r="C13" s="6" t="s">
        <v>38</v>
      </c>
      <c r="D13" s="13">
        <f t="shared" si="1"/>
        <v>8332291.7599999998</v>
      </c>
      <c r="E13" s="13">
        <v>8332291.7599999998</v>
      </c>
      <c r="F13" s="13">
        <v>0</v>
      </c>
      <c r="G13" s="13">
        <v>1040202</v>
      </c>
      <c r="H13" s="13">
        <v>7292089.7599999998</v>
      </c>
      <c r="I13" s="13">
        <v>0</v>
      </c>
      <c r="J13" s="13">
        <f t="shared" si="2"/>
        <v>5912088.7599999998</v>
      </c>
      <c r="K13" s="13">
        <v>5871288.7599999998</v>
      </c>
      <c r="L13" s="13">
        <v>40800</v>
      </c>
      <c r="M13" s="13">
        <v>2420203</v>
      </c>
      <c r="N13" s="16">
        <f t="shared" si="3"/>
        <v>0</v>
      </c>
    </row>
    <row r="14" spans="1:15">
      <c r="A14" s="5">
        <v>11</v>
      </c>
      <c r="B14" s="6" t="s">
        <v>39</v>
      </c>
      <c r="C14" s="6" t="s">
        <v>40</v>
      </c>
      <c r="D14" s="13">
        <f t="shared" si="1"/>
        <v>6874482.1200000001</v>
      </c>
      <c r="E14" s="13">
        <v>6874482.1200000001</v>
      </c>
      <c r="F14" s="13">
        <v>0</v>
      </c>
      <c r="G14" s="13">
        <v>783362</v>
      </c>
      <c r="H14" s="13">
        <v>6091120.1200000001</v>
      </c>
      <c r="I14" s="13">
        <v>0</v>
      </c>
      <c r="J14" s="13">
        <f t="shared" si="2"/>
        <v>4134041.12</v>
      </c>
      <c r="K14" s="13">
        <v>4134041.12</v>
      </c>
      <c r="L14" s="13">
        <v>0</v>
      </c>
      <c r="M14" s="13">
        <v>2740441</v>
      </c>
      <c r="N14" s="16">
        <f t="shared" si="3"/>
        <v>0</v>
      </c>
    </row>
    <row r="15" spans="1:15">
      <c r="A15" s="5">
        <v>12</v>
      </c>
      <c r="B15" s="6" t="s">
        <v>41</v>
      </c>
      <c r="C15" s="6" t="s">
        <v>42</v>
      </c>
      <c r="D15" s="13">
        <f t="shared" si="1"/>
        <v>6440190.7199999997</v>
      </c>
      <c r="E15" s="13">
        <v>6440190.7199999997</v>
      </c>
      <c r="F15" s="13">
        <v>0</v>
      </c>
      <c r="G15" s="13">
        <v>809046</v>
      </c>
      <c r="H15" s="13">
        <v>5631144.7199999997</v>
      </c>
      <c r="I15" s="13">
        <v>0</v>
      </c>
      <c r="J15" s="13">
        <f t="shared" si="2"/>
        <v>4293111.72</v>
      </c>
      <c r="K15" s="13">
        <v>4293111.72</v>
      </c>
      <c r="L15" s="13">
        <v>0</v>
      </c>
      <c r="M15" s="13">
        <v>2147079</v>
      </c>
      <c r="N15" s="16">
        <f t="shared" si="3"/>
        <v>0</v>
      </c>
    </row>
    <row r="16" spans="1:15">
      <c r="A16" s="5">
        <v>13</v>
      </c>
      <c r="B16" s="6" t="s">
        <v>43</v>
      </c>
      <c r="C16" s="6" t="s">
        <v>44</v>
      </c>
      <c r="D16" s="13">
        <f t="shared" si="1"/>
        <v>8317085.2800000003</v>
      </c>
      <c r="E16" s="13">
        <v>8317085.2800000003</v>
      </c>
      <c r="F16" s="13">
        <v>0</v>
      </c>
      <c r="G16" s="13">
        <v>1181464</v>
      </c>
      <c r="H16" s="13">
        <v>7135621.2800000003</v>
      </c>
      <c r="I16" s="13">
        <v>0</v>
      </c>
      <c r="J16" s="13">
        <f t="shared" si="2"/>
        <v>6347232.2800000003</v>
      </c>
      <c r="K16" s="13">
        <v>6347232.2800000003</v>
      </c>
      <c r="L16" s="13">
        <v>0</v>
      </c>
      <c r="M16" s="13">
        <v>1969853</v>
      </c>
      <c r="N16" s="16">
        <f t="shared" si="3"/>
        <v>0</v>
      </c>
    </row>
    <row r="17" spans="1:14">
      <c r="A17" s="5">
        <v>14</v>
      </c>
      <c r="B17" s="6" t="s">
        <v>45</v>
      </c>
      <c r="C17" s="6" t="s">
        <v>46</v>
      </c>
      <c r="D17" s="13">
        <f t="shared" si="1"/>
        <v>4758024.4400000004</v>
      </c>
      <c r="E17" s="13">
        <v>4758024.4400000004</v>
      </c>
      <c r="F17" s="13">
        <v>0</v>
      </c>
      <c r="G17" s="13">
        <v>563923.36</v>
      </c>
      <c r="H17" s="13">
        <v>4194101.08</v>
      </c>
      <c r="I17" s="13">
        <v>0</v>
      </c>
      <c r="J17" s="13">
        <f t="shared" si="2"/>
        <v>2695374.44</v>
      </c>
      <c r="K17" s="13">
        <v>2695374.44</v>
      </c>
      <c r="L17" s="13">
        <v>0</v>
      </c>
      <c r="M17" s="13">
        <v>2062650</v>
      </c>
      <c r="N17" s="16">
        <f t="shared" si="3"/>
        <v>0</v>
      </c>
    </row>
    <row r="18" spans="1:14">
      <c r="A18" s="5">
        <v>15</v>
      </c>
      <c r="B18" s="6" t="s">
        <v>47</v>
      </c>
      <c r="C18" s="6" t="s">
        <v>48</v>
      </c>
      <c r="D18" s="13">
        <f t="shared" si="1"/>
        <v>5917111</v>
      </c>
      <c r="E18" s="13">
        <v>5917111</v>
      </c>
      <c r="F18" s="13">
        <v>0</v>
      </c>
      <c r="G18" s="13">
        <v>680626</v>
      </c>
      <c r="H18" s="13">
        <v>5236485</v>
      </c>
      <c r="I18" s="13">
        <v>0</v>
      </c>
      <c r="J18" s="13">
        <f t="shared" si="2"/>
        <v>3542083</v>
      </c>
      <c r="K18" s="13">
        <v>3542083</v>
      </c>
      <c r="L18" s="13">
        <v>0</v>
      </c>
      <c r="M18" s="13">
        <v>2375028</v>
      </c>
      <c r="N18" s="16">
        <f t="shared" si="3"/>
        <v>0</v>
      </c>
    </row>
    <row r="19" spans="1:14">
      <c r="A19" s="5">
        <v>16</v>
      </c>
      <c r="B19" s="6" t="s">
        <v>49</v>
      </c>
      <c r="C19" s="6" t="s">
        <v>50</v>
      </c>
      <c r="D19" s="13">
        <f t="shared" si="1"/>
        <v>11225593.960000001</v>
      </c>
      <c r="E19" s="13">
        <v>11225593.960000001</v>
      </c>
      <c r="F19" s="13">
        <v>0</v>
      </c>
      <c r="G19" s="13">
        <v>1241832.08</v>
      </c>
      <c r="H19" s="13">
        <v>9983761.8800000008</v>
      </c>
      <c r="I19" s="13">
        <v>0</v>
      </c>
      <c r="J19" s="13">
        <f t="shared" si="2"/>
        <v>5292782.96</v>
      </c>
      <c r="K19" s="13">
        <v>5292782.96</v>
      </c>
      <c r="L19" s="13">
        <v>0</v>
      </c>
      <c r="M19" s="13">
        <v>5932811</v>
      </c>
      <c r="N19" s="16">
        <f t="shared" si="3"/>
        <v>0</v>
      </c>
    </row>
    <row r="20" spans="1:14">
      <c r="A20" s="5">
        <v>17</v>
      </c>
      <c r="B20" s="6" t="s">
        <v>51</v>
      </c>
      <c r="C20" s="6" t="s">
        <v>52</v>
      </c>
      <c r="D20" s="13">
        <f t="shared" si="1"/>
        <v>6162754.4800000004</v>
      </c>
      <c r="E20" s="13">
        <v>6162754.4800000004</v>
      </c>
      <c r="F20" s="13">
        <v>0</v>
      </c>
      <c r="G20" s="13">
        <v>1063355.44</v>
      </c>
      <c r="H20" s="13">
        <v>5099399.04</v>
      </c>
      <c r="I20" s="13">
        <v>0</v>
      </c>
      <c r="J20" s="13">
        <f t="shared" si="2"/>
        <v>3991000.48</v>
      </c>
      <c r="K20" s="13">
        <v>3991000.48</v>
      </c>
      <c r="L20" s="13">
        <v>0</v>
      </c>
      <c r="M20" s="13">
        <v>2171754</v>
      </c>
      <c r="N20" s="16">
        <f t="shared" si="3"/>
        <v>0</v>
      </c>
    </row>
    <row r="21" spans="1:14">
      <c r="A21" s="5">
        <v>18</v>
      </c>
      <c r="B21" s="6" t="s">
        <v>53</v>
      </c>
      <c r="C21" s="6" t="s">
        <v>54</v>
      </c>
      <c r="D21" s="13">
        <f t="shared" si="1"/>
        <v>5328190.3600000003</v>
      </c>
      <c r="E21" s="13">
        <v>5328190.3600000003</v>
      </c>
      <c r="F21" s="13">
        <v>0</v>
      </c>
      <c r="G21" s="13">
        <v>678883.36</v>
      </c>
      <c r="H21" s="13">
        <v>4649307</v>
      </c>
      <c r="I21" s="13">
        <v>0</v>
      </c>
      <c r="J21" s="13">
        <f t="shared" si="2"/>
        <v>3079789.36</v>
      </c>
      <c r="K21" s="13">
        <v>3079789.36</v>
      </c>
      <c r="L21" s="13">
        <v>0</v>
      </c>
      <c r="M21" s="13">
        <v>2248401</v>
      </c>
      <c r="N21" s="16">
        <f t="shared" si="3"/>
        <v>0</v>
      </c>
    </row>
    <row r="22" spans="1:14">
      <c r="A22" s="5">
        <v>19</v>
      </c>
      <c r="B22" s="6" t="s">
        <v>55</v>
      </c>
      <c r="C22" s="6" t="s">
        <v>56</v>
      </c>
      <c r="D22" s="13">
        <f t="shared" si="1"/>
        <v>3278470.36</v>
      </c>
      <c r="E22" s="13">
        <v>3278470.36</v>
      </c>
      <c r="F22" s="13">
        <v>0</v>
      </c>
      <c r="G22" s="13">
        <v>422773.76000000001</v>
      </c>
      <c r="H22" s="13">
        <v>2855696.6</v>
      </c>
      <c r="I22" s="13">
        <v>0</v>
      </c>
      <c r="J22" s="13">
        <f t="shared" si="2"/>
        <v>1892838.36</v>
      </c>
      <c r="K22" s="13">
        <v>1892838.36</v>
      </c>
      <c r="L22" s="13">
        <v>0</v>
      </c>
      <c r="M22" s="13">
        <v>1385632</v>
      </c>
      <c r="N22" s="16">
        <f t="shared" si="3"/>
        <v>0</v>
      </c>
    </row>
    <row r="23" spans="1:14">
      <c r="A23" s="5">
        <v>20</v>
      </c>
      <c r="B23" s="6" t="s">
        <v>57</v>
      </c>
      <c r="C23" s="6" t="s">
        <v>58</v>
      </c>
      <c r="D23" s="13">
        <f t="shared" si="1"/>
        <v>4271918.92</v>
      </c>
      <c r="E23" s="13">
        <v>4271918.92</v>
      </c>
      <c r="F23" s="13">
        <v>0</v>
      </c>
      <c r="G23" s="13">
        <v>636872.07999999996</v>
      </c>
      <c r="H23" s="13">
        <v>3635046.84</v>
      </c>
      <c r="I23" s="13">
        <v>0</v>
      </c>
      <c r="J23" s="13">
        <f t="shared" si="2"/>
        <v>2239151.92</v>
      </c>
      <c r="K23" s="13">
        <v>2239151.92</v>
      </c>
      <c r="L23" s="13">
        <v>0</v>
      </c>
      <c r="M23" s="13">
        <v>2032767</v>
      </c>
      <c r="N23" s="16">
        <f t="shared" si="3"/>
        <v>0</v>
      </c>
    </row>
    <row r="24" spans="1:14">
      <c r="A24" s="5">
        <v>21</v>
      </c>
      <c r="B24" s="6" t="s">
        <v>59</v>
      </c>
      <c r="C24" s="6" t="s">
        <v>60</v>
      </c>
      <c r="D24" s="13">
        <f t="shared" si="1"/>
        <v>2120482</v>
      </c>
      <c r="E24" s="13">
        <v>2120482</v>
      </c>
      <c r="F24" s="13">
        <v>0</v>
      </c>
      <c r="G24" s="13">
        <v>179788</v>
      </c>
      <c r="H24" s="13">
        <v>1940694</v>
      </c>
      <c r="I24" s="13">
        <v>0</v>
      </c>
      <c r="J24" s="13">
        <f t="shared" si="2"/>
        <v>937684</v>
      </c>
      <c r="K24" s="13">
        <v>937684</v>
      </c>
      <c r="L24" s="13">
        <v>0</v>
      </c>
      <c r="M24" s="13">
        <v>1182798</v>
      </c>
      <c r="N24" s="16">
        <f t="shared" si="3"/>
        <v>0</v>
      </c>
    </row>
    <row r="25" spans="1:14">
      <c r="A25" s="5">
        <v>22</v>
      </c>
      <c r="B25" s="6" t="s">
        <v>61</v>
      </c>
      <c r="C25" s="6" t="s">
        <v>62</v>
      </c>
      <c r="D25" s="13">
        <f t="shared" si="1"/>
        <v>1118102</v>
      </c>
      <c r="E25" s="13">
        <v>1118102</v>
      </c>
      <c r="F25" s="13">
        <v>0</v>
      </c>
      <c r="G25" s="13">
        <v>102736</v>
      </c>
      <c r="H25" s="13">
        <v>1015366</v>
      </c>
      <c r="I25" s="13">
        <v>0</v>
      </c>
      <c r="J25" s="13">
        <f t="shared" si="2"/>
        <v>439990</v>
      </c>
      <c r="K25" s="13">
        <v>439990</v>
      </c>
      <c r="L25" s="13">
        <v>0</v>
      </c>
      <c r="M25" s="13">
        <v>678112</v>
      </c>
      <c r="N25" s="16">
        <f t="shared" si="3"/>
        <v>0</v>
      </c>
    </row>
    <row r="26" spans="1:14">
      <c r="A26" s="5">
        <v>23</v>
      </c>
      <c r="B26" s="6" t="s">
        <v>63</v>
      </c>
      <c r="C26" s="6" t="s">
        <v>64</v>
      </c>
      <c r="D26" s="13">
        <f t="shared" si="1"/>
        <v>3064206.72</v>
      </c>
      <c r="E26" s="13">
        <v>3064206.72</v>
      </c>
      <c r="F26" s="13">
        <v>0</v>
      </c>
      <c r="G26" s="13">
        <v>399476.72</v>
      </c>
      <c r="H26" s="13">
        <v>2664730</v>
      </c>
      <c r="I26" s="13">
        <v>0</v>
      </c>
      <c r="J26" s="13">
        <f t="shared" si="2"/>
        <v>1429592.72</v>
      </c>
      <c r="K26" s="13">
        <v>1429592.72</v>
      </c>
      <c r="L26" s="13">
        <v>0</v>
      </c>
      <c r="M26" s="13">
        <v>1634614</v>
      </c>
      <c r="N26" s="16">
        <f t="shared" si="3"/>
        <v>0</v>
      </c>
    </row>
    <row r="27" spans="1:14">
      <c r="A27" s="5">
        <v>24</v>
      </c>
      <c r="B27" s="6" t="s">
        <v>65</v>
      </c>
      <c r="C27" s="6" t="s">
        <v>66</v>
      </c>
      <c r="D27" s="13">
        <f t="shared" si="1"/>
        <v>1910151.4</v>
      </c>
      <c r="E27" s="13">
        <v>1910151.4</v>
      </c>
      <c r="F27" s="13">
        <v>0</v>
      </c>
      <c r="G27" s="13">
        <v>280127.35999999999</v>
      </c>
      <c r="H27" s="13">
        <v>1630024.04</v>
      </c>
      <c r="I27" s="13">
        <v>0</v>
      </c>
      <c r="J27" s="13">
        <f t="shared" si="2"/>
        <v>1137028.3999999999</v>
      </c>
      <c r="K27" s="13">
        <v>1137028.3999999999</v>
      </c>
      <c r="L27" s="13">
        <v>0</v>
      </c>
      <c r="M27" s="13">
        <v>773123</v>
      </c>
      <c r="N27" s="16">
        <f t="shared" si="3"/>
        <v>0</v>
      </c>
    </row>
    <row r="28" spans="1:14">
      <c r="A28" s="5">
        <v>25</v>
      </c>
      <c r="B28" s="6" t="s">
        <v>67</v>
      </c>
      <c r="C28" s="6" t="s">
        <v>68</v>
      </c>
      <c r="D28" s="13">
        <f t="shared" si="1"/>
        <v>2426157.52</v>
      </c>
      <c r="E28" s="13">
        <v>2426157.52</v>
      </c>
      <c r="F28" s="13">
        <v>0</v>
      </c>
      <c r="G28" s="13">
        <v>255787.24</v>
      </c>
      <c r="H28" s="13">
        <v>2170370.2799999998</v>
      </c>
      <c r="I28" s="13">
        <v>0</v>
      </c>
      <c r="J28" s="13">
        <f t="shared" si="2"/>
        <v>958236.52</v>
      </c>
      <c r="K28" s="13">
        <v>958236.52</v>
      </c>
      <c r="L28" s="13">
        <v>0</v>
      </c>
      <c r="M28" s="13">
        <v>1467921</v>
      </c>
      <c r="N28" s="16">
        <f t="shared" si="3"/>
        <v>0</v>
      </c>
    </row>
    <row r="29" spans="1:14">
      <c r="A29" s="5">
        <v>26</v>
      </c>
      <c r="B29" s="6" t="s">
        <v>69</v>
      </c>
      <c r="C29" s="6" t="s">
        <v>70</v>
      </c>
      <c r="D29" s="13">
        <f t="shared" si="1"/>
        <v>1815787.48</v>
      </c>
      <c r="E29" s="13">
        <v>1815787.48</v>
      </c>
      <c r="F29" s="13">
        <v>0</v>
      </c>
      <c r="G29" s="13">
        <v>179788</v>
      </c>
      <c r="H29" s="13">
        <v>1635999.48</v>
      </c>
      <c r="I29" s="13">
        <v>0</v>
      </c>
      <c r="J29" s="13">
        <f t="shared" si="2"/>
        <v>877792.48</v>
      </c>
      <c r="K29" s="13">
        <v>877792.48</v>
      </c>
      <c r="L29" s="13">
        <v>0</v>
      </c>
      <c r="M29" s="13">
        <v>937995</v>
      </c>
      <c r="N29" s="16">
        <f t="shared" si="3"/>
        <v>0</v>
      </c>
    </row>
    <row r="30" spans="1:14">
      <c r="A30" s="5">
        <v>27</v>
      </c>
      <c r="B30" s="6" t="s">
        <v>71</v>
      </c>
      <c r="C30" s="6" t="s">
        <v>72</v>
      </c>
      <c r="D30" s="13">
        <f t="shared" si="1"/>
        <v>2802936.2</v>
      </c>
      <c r="E30" s="13">
        <v>2802936.2</v>
      </c>
      <c r="F30" s="13">
        <v>0</v>
      </c>
      <c r="G30" s="13">
        <v>293641.24</v>
      </c>
      <c r="H30" s="13">
        <v>2509294.96</v>
      </c>
      <c r="I30" s="13">
        <v>0</v>
      </c>
      <c r="J30" s="13">
        <f t="shared" si="2"/>
        <v>1134380.2</v>
      </c>
      <c r="K30" s="13">
        <v>1134380.2</v>
      </c>
      <c r="L30" s="13">
        <v>0</v>
      </c>
      <c r="M30" s="13">
        <v>1668556</v>
      </c>
      <c r="N30" s="16">
        <f t="shared" si="3"/>
        <v>0</v>
      </c>
    </row>
    <row r="31" spans="1:14">
      <c r="A31" s="5">
        <v>28</v>
      </c>
      <c r="B31" s="6" t="s">
        <v>73</v>
      </c>
      <c r="C31" s="6" t="s">
        <v>74</v>
      </c>
      <c r="D31" s="13">
        <f t="shared" si="1"/>
        <v>2272953</v>
      </c>
      <c r="E31" s="13">
        <v>2272953</v>
      </c>
      <c r="F31" s="13">
        <v>0</v>
      </c>
      <c r="G31" s="13">
        <v>179788</v>
      </c>
      <c r="H31" s="13">
        <v>2093165</v>
      </c>
      <c r="I31" s="13">
        <v>0</v>
      </c>
      <c r="J31" s="13">
        <f t="shared" si="2"/>
        <v>944008</v>
      </c>
      <c r="K31" s="13">
        <v>944008</v>
      </c>
      <c r="L31" s="13">
        <v>0</v>
      </c>
      <c r="M31" s="13">
        <v>1328945</v>
      </c>
      <c r="N31" s="16">
        <f t="shared" si="3"/>
        <v>0</v>
      </c>
    </row>
    <row r="32" spans="1:14">
      <c r="A32" s="5">
        <v>29</v>
      </c>
      <c r="B32" s="6" t="s">
        <v>75</v>
      </c>
      <c r="C32" s="6" t="s">
        <v>76</v>
      </c>
      <c r="D32" s="13">
        <f t="shared" si="1"/>
        <v>1779221</v>
      </c>
      <c r="E32" s="13">
        <v>1741581</v>
      </c>
      <c r="F32" s="13">
        <v>37640</v>
      </c>
      <c r="G32" s="13">
        <v>141262</v>
      </c>
      <c r="H32" s="13">
        <v>1637959</v>
      </c>
      <c r="I32" s="13">
        <v>0</v>
      </c>
      <c r="J32" s="13">
        <f t="shared" si="2"/>
        <v>717424</v>
      </c>
      <c r="K32" s="13">
        <v>717424</v>
      </c>
      <c r="L32" s="13">
        <v>0</v>
      </c>
      <c r="M32" s="13">
        <v>1061797</v>
      </c>
      <c r="N32" s="16">
        <f t="shared" si="3"/>
        <v>0</v>
      </c>
    </row>
    <row r="33" spans="1:17">
      <c r="A33" s="5">
        <v>30</v>
      </c>
      <c r="B33" s="6" t="s">
        <v>77</v>
      </c>
      <c r="C33" s="6" t="s">
        <v>78</v>
      </c>
      <c r="D33" s="13">
        <f t="shared" si="1"/>
        <v>4074923.4</v>
      </c>
      <c r="E33" s="13">
        <v>3972993.4</v>
      </c>
      <c r="F33" s="13">
        <v>101930</v>
      </c>
      <c r="G33" s="13">
        <v>295366</v>
      </c>
      <c r="H33" s="13">
        <v>3779557.4</v>
      </c>
      <c r="I33" s="13">
        <v>0</v>
      </c>
      <c r="J33" s="13">
        <f t="shared" si="2"/>
        <v>1646794.4</v>
      </c>
      <c r="K33" s="13">
        <v>1646794.4</v>
      </c>
      <c r="L33" s="13">
        <v>0</v>
      </c>
      <c r="M33" s="13">
        <v>2428129</v>
      </c>
      <c r="N33" s="16">
        <f t="shared" si="3"/>
        <v>0</v>
      </c>
    </row>
    <row r="34" spans="1:17">
      <c r="A34" s="5">
        <v>31</v>
      </c>
      <c r="B34" s="6" t="s">
        <v>79</v>
      </c>
      <c r="C34" s="6" t="s">
        <v>80</v>
      </c>
      <c r="D34" s="13">
        <f t="shared" si="1"/>
        <v>2073198.64</v>
      </c>
      <c r="E34" s="13">
        <v>2025868.64</v>
      </c>
      <c r="F34" s="13">
        <v>47330</v>
      </c>
      <c r="G34" s="13">
        <v>166946</v>
      </c>
      <c r="H34" s="13">
        <v>1906252.64</v>
      </c>
      <c r="I34" s="13">
        <v>0</v>
      </c>
      <c r="J34" s="13">
        <f t="shared" si="2"/>
        <v>812638.64</v>
      </c>
      <c r="K34" s="13">
        <v>812638.64</v>
      </c>
      <c r="L34" s="13">
        <v>0</v>
      </c>
      <c r="M34" s="13">
        <v>1260560</v>
      </c>
      <c r="N34" s="16">
        <f t="shared" si="3"/>
        <v>0</v>
      </c>
    </row>
    <row r="35" spans="1:17">
      <c r="A35" s="5">
        <v>32</v>
      </c>
      <c r="B35" s="6" t="s">
        <v>81</v>
      </c>
      <c r="C35" s="6" t="s">
        <v>82</v>
      </c>
      <c r="D35" s="13">
        <f t="shared" si="1"/>
        <v>1604461.4</v>
      </c>
      <c r="E35" s="13">
        <v>1564411.4</v>
      </c>
      <c r="F35" s="13">
        <v>40050</v>
      </c>
      <c r="G35" s="13">
        <v>115578</v>
      </c>
      <c r="H35" s="13">
        <v>1488883.4</v>
      </c>
      <c r="I35" s="13">
        <v>0</v>
      </c>
      <c r="J35" s="13">
        <f t="shared" si="2"/>
        <v>554762.4</v>
      </c>
      <c r="K35" s="13">
        <v>554762.4</v>
      </c>
      <c r="L35" s="13">
        <v>0</v>
      </c>
      <c r="M35" s="13">
        <v>1049699</v>
      </c>
      <c r="N35" s="16">
        <f t="shared" si="3"/>
        <v>0</v>
      </c>
    </row>
    <row r="36" spans="1:17">
      <c r="A36" s="5">
        <v>33</v>
      </c>
      <c r="B36" s="6" t="s">
        <v>83</v>
      </c>
      <c r="C36" s="6" t="s">
        <v>84</v>
      </c>
      <c r="D36" s="13">
        <f t="shared" si="1"/>
        <v>1638795.88</v>
      </c>
      <c r="E36" s="13">
        <v>1573305.88</v>
      </c>
      <c r="F36" s="13">
        <v>65490</v>
      </c>
      <c r="G36" s="13">
        <v>166946</v>
      </c>
      <c r="H36" s="13">
        <v>1471849.88</v>
      </c>
      <c r="I36" s="13">
        <v>0</v>
      </c>
      <c r="J36" s="13">
        <f t="shared" si="2"/>
        <v>818236.88</v>
      </c>
      <c r="K36" s="13">
        <v>818236.88</v>
      </c>
      <c r="L36" s="13">
        <v>0</v>
      </c>
      <c r="M36" s="13">
        <v>820559</v>
      </c>
      <c r="N36" s="16">
        <f t="shared" si="3"/>
        <v>0</v>
      </c>
    </row>
    <row r="37" spans="1:17">
      <c r="A37" s="5">
        <v>34</v>
      </c>
      <c r="B37" s="6" t="s">
        <v>85</v>
      </c>
      <c r="C37" s="6" t="s">
        <v>86</v>
      </c>
      <c r="D37" s="13">
        <f t="shared" si="1"/>
        <v>2159267.08</v>
      </c>
      <c r="E37" s="13">
        <v>2111937.08</v>
      </c>
      <c r="F37" s="13">
        <v>47330</v>
      </c>
      <c r="G37" s="13">
        <v>192630</v>
      </c>
      <c r="H37" s="13">
        <v>1966637.08</v>
      </c>
      <c r="I37" s="13">
        <v>0</v>
      </c>
      <c r="J37" s="13">
        <f t="shared" si="2"/>
        <v>910300.08</v>
      </c>
      <c r="K37" s="13">
        <v>910300.08</v>
      </c>
      <c r="L37" s="13">
        <v>0</v>
      </c>
      <c r="M37" s="13">
        <v>1248967</v>
      </c>
      <c r="N37" s="16">
        <f t="shared" si="3"/>
        <v>0</v>
      </c>
    </row>
    <row r="38" spans="1:17">
      <c r="A38" s="5">
        <v>35</v>
      </c>
      <c r="B38" s="6" t="s">
        <v>87</v>
      </c>
      <c r="C38" s="6" t="s">
        <v>88</v>
      </c>
      <c r="D38" s="13">
        <f t="shared" si="1"/>
        <v>1876175.6</v>
      </c>
      <c r="E38" s="13">
        <v>1807925.6</v>
      </c>
      <c r="F38" s="13">
        <v>68250</v>
      </c>
      <c r="G38" s="13">
        <v>128420</v>
      </c>
      <c r="H38" s="13">
        <v>1747755.6</v>
      </c>
      <c r="I38" s="13">
        <v>0</v>
      </c>
      <c r="J38" s="13">
        <f t="shared" si="2"/>
        <v>664931.6</v>
      </c>
      <c r="K38" s="13">
        <v>664931.6</v>
      </c>
      <c r="L38" s="13">
        <v>0</v>
      </c>
      <c r="M38" s="13">
        <v>1211244</v>
      </c>
      <c r="N38" s="16">
        <f t="shared" si="3"/>
        <v>0</v>
      </c>
    </row>
    <row r="39" spans="1:17">
      <c r="A39" s="5">
        <v>36</v>
      </c>
      <c r="B39" s="6" t="s">
        <v>89</v>
      </c>
      <c r="C39" s="6" t="s">
        <v>90</v>
      </c>
      <c r="D39" s="13">
        <f t="shared" si="1"/>
        <v>1690586.2</v>
      </c>
      <c r="E39" s="13">
        <v>1665096.2</v>
      </c>
      <c r="F39" s="13">
        <v>25490</v>
      </c>
      <c r="G39" s="13">
        <v>141262</v>
      </c>
      <c r="H39" s="13">
        <v>1549324.2</v>
      </c>
      <c r="I39" s="13">
        <v>0</v>
      </c>
      <c r="J39" s="13">
        <f t="shared" si="2"/>
        <v>653447.19999999995</v>
      </c>
      <c r="K39" s="13">
        <v>653447.19999999995</v>
      </c>
      <c r="L39" s="13">
        <v>0</v>
      </c>
      <c r="M39" s="13">
        <v>1037139</v>
      </c>
      <c r="N39" s="16">
        <f t="shared" si="3"/>
        <v>0</v>
      </c>
    </row>
    <row r="40" spans="1:17">
      <c r="A40" s="5">
        <v>37</v>
      </c>
      <c r="B40" s="6" t="s">
        <v>91</v>
      </c>
      <c r="C40" s="6" t="s">
        <v>92</v>
      </c>
      <c r="D40" s="13">
        <f t="shared" si="1"/>
        <v>2618875.6800000002</v>
      </c>
      <c r="E40" s="13">
        <v>2482385.6800000002</v>
      </c>
      <c r="F40" s="13">
        <v>136490</v>
      </c>
      <c r="G40" s="13">
        <v>166946</v>
      </c>
      <c r="H40" s="13">
        <v>2451929.6800000002</v>
      </c>
      <c r="I40" s="13">
        <v>0</v>
      </c>
      <c r="J40" s="13">
        <f t="shared" si="2"/>
        <v>878190.68</v>
      </c>
      <c r="K40" s="13">
        <v>854190.68</v>
      </c>
      <c r="L40" s="13">
        <v>24000</v>
      </c>
      <c r="M40" s="13">
        <v>1740685</v>
      </c>
      <c r="N40" s="16">
        <f t="shared" si="3"/>
        <v>0</v>
      </c>
    </row>
    <row r="41" spans="1:17">
      <c r="A41" s="5">
        <v>38</v>
      </c>
      <c r="B41" s="6" t="s">
        <v>93</v>
      </c>
      <c r="C41" s="6" t="s">
        <v>94</v>
      </c>
      <c r="D41" s="13">
        <f t="shared" si="1"/>
        <v>25225801.34</v>
      </c>
      <c r="E41" s="13">
        <v>24977767.760000002</v>
      </c>
      <c r="F41" s="13">
        <v>248033.58</v>
      </c>
      <c r="G41" s="13">
        <v>3021699.36</v>
      </c>
      <c r="H41" s="13">
        <v>22204101.98</v>
      </c>
      <c r="I41" s="13">
        <v>0</v>
      </c>
      <c r="J41" s="13">
        <f t="shared" si="2"/>
        <v>22383458.760000002</v>
      </c>
      <c r="K41" s="13">
        <v>21768318.760000002</v>
      </c>
      <c r="L41" s="13">
        <v>615140</v>
      </c>
      <c r="M41" s="13">
        <v>2842342.58</v>
      </c>
      <c r="N41" s="16">
        <f t="shared" si="3"/>
        <v>0</v>
      </c>
    </row>
    <row r="42" spans="1:17">
      <c r="A42" s="5">
        <v>39</v>
      </c>
      <c r="B42" s="6" t="s">
        <v>95</v>
      </c>
      <c r="C42" s="6" t="s">
        <v>96</v>
      </c>
      <c r="D42" s="13">
        <f t="shared" si="1"/>
        <v>15887955.4</v>
      </c>
      <c r="E42" s="13">
        <v>15887955.4</v>
      </c>
      <c r="F42" s="13">
        <v>0</v>
      </c>
      <c r="G42" s="13">
        <v>2385578.88</v>
      </c>
      <c r="H42" s="13">
        <v>13502376.52</v>
      </c>
      <c r="I42" s="13">
        <v>0</v>
      </c>
      <c r="J42" s="13">
        <f t="shared" si="2"/>
        <v>15132255.4</v>
      </c>
      <c r="K42" s="13">
        <v>15025735.4</v>
      </c>
      <c r="L42" s="13">
        <v>106520</v>
      </c>
      <c r="M42" s="13">
        <v>755700</v>
      </c>
      <c r="N42" s="16">
        <f t="shared" si="3"/>
        <v>0</v>
      </c>
    </row>
    <row r="43" spans="1:17">
      <c r="A43" s="5">
        <v>40</v>
      </c>
      <c r="B43" s="6" t="s">
        <v>97</v>
      </c>
      <c r="C43" s="6" t="s">
        <v>98</v>
      </c>
      <c r="D43" s="13">
        <f t="shared" si="1"/>
        <v>2874093.16</v>
      </c>
      <c r="E43" s="13">
        <v>2874093.16</v>
      </c>
      <c r="F43" s="13">
        <v>0</v>
      </c>
      <c r="G43" s="13">
        <v>329249.64</v>
      </c>
      <c r="H43" s="13">
        <v>2544843.52</v>
      </c>
      <c r="I43" s="13">
        <v>0</v>
      </c>
      <c r="J43" s="13">
        <f t="shared" si="2"/>
        <v>2874093.16</v>
      </c>
      <c r="K43" s="13">
        <v>2865133.16</v>
      </c>
      <c r="L43" s="13">
        <v>8960</v>
      </c>
      <c r="M43" s="13">
        <v>0</v>
      </c>
      <c r="N43" s="16">
        <f t="shared" si="3"/>
        <v>0</v>
      </c>
    </row>
    <row r="44" spans="1:17">
      <c r="A44" s="5">
        <v>41</v>
      </c>
      <c r="B44" s="6" t="s">
        <v>99</v>
      </c>
      <c r="C44" s="6" t="s">
        <v>100</v>
      </c>
      <c r="D44" s="13">
        <f t="shared" si="1"/>
        <v>4626056.5599999996</v>
      </c>
      <c r="E44" s="13">
        <v>4626056.5599999996</v>
      </c>
      <c r="F44" s="13">
        <v>0</v>
      </c>
      <c r="G44" s="13">
        <v>535673.16</v>
      </c>
      <c r="H44" s="13">
        <v>4090383.4</v>
      </c>
      <c r="I44" s="13">
        <v>0</v>
      </c>
      <c r="J44" s="13">
        <f t="shared" si="2"/>
        <v>4626056.5599999996</v>
      </c>
      <c r="K44" s="13">
        <v>4611336.5599999996</v>
      </c>
      <c r="L44" s="13">
        <v>14720</v>
      </c>
      <c r="M44" s="13">
        <v>0</v>
      </c>
      <c r="N44" s="16">
        <f t="shared" si="3"/>
        <v>0</v>
      </c>
    </row>
    <row r="45" spans="1:17">
      <c r="A45" s="5">
        <v>42</v>
      </c>
      <c r="B45" s="6" t="s">
        <v>101</v>
      </c>
      <c r="C45" s="6" t="s">
        <v>102</v>
      </c>
      <c r="D45" s="13">
        <f t="shared" si="1"/>
        <v>1349003.44</v>
      </c>
      <c r="E45" s="13">
        <v>1349003.44</v>
      </c>
      <c r="F45" s="13">
        <v>0</v>
      </c>
      <c r="G45" s="13">
        <v>154089.72</v>
      </c>
      <c r="H45" s="13">
        <v>1194913.72</v>
      </c>
      <c r="I45" s="13">
        <v>0</v>
      </c>
      <c r="J45" s="13">
        <f t="shared" si="2"/>
        <v>1349003.44</v>
      </c>
      <c r="K45" s="13">
        <v>1343883.44</v>
      </c>
      <c r="L45" s="13">
        <v>5120</v>
      </c>
      <c r="M45" s="13">
        <v>0</v>
      </c>
      <c r="N45" s="16">
        <f t="shared" si="3"/>
        <v>0</v>
      </c>
    </row>
    <row r="46" spans="1:17">
      <c r="A46" s="5">
        <v>43</v>
      </c>
      <c r="B46" s="6" t="s">
        <v>103</v>
      </c>
      <c r="C46" s="6" t="s">
        <v>104</v>
      </c>
      <c r="D46" s="13">
        <f t="shared" si="1"/>
        <v>16076978.560000001</v>
      </c>
      <c r="E46" s="13">
        <v>16076978.560000001</v>
      </c>
      <c r="F46" s="13">
        <v>0</v>
      </c>
      <c r="G46" s="13">
        <v>1802339.04</v>
      </c>
      <c r="H46" s="13">
        <v>14274639.52</v>
      </c>
      <c r="I46" s="13">
        <v>0</v>
      </c>
      <c r="J46" s="13">
        <f t="shared" si="2"/>
        <v>15512978.560000001</v>
      </c>
      <c r="K46" s="13">
        <v>14509098.560000001</v>
      </c>
      <c r="L46" s="13">
        <v>1003880</v>
      </c>
      <c r="M46" s="13">
        <v>564000</v>
      </c>
      <c r="N46" s="16">
        <f t="shared" si="3"/>
        <v>0</v>
      </c>
    </row>
    <row r="47" spans="1:17" s="39" customFormat="1">
      <c r="A47" s="36"/>
      <c r="B47" s="37" t="s">
        <v>105</v>
      </c>
      <c r="C47" s="37" t="s">
        <v>106</v>
      </c>
      <c r="D47" s="38">
        <f t="shared" ref="D47:Q47" si="4">D6+D7+D43+D45</f>
        <v>53449506</v>
      </c>
      <c r="E47" s="38">
        <f t="shared" si="4"/>
        <v>47557760</v>
      </c>
      <c r="F47" s="38">
        <f t="shared" si="4"/>
        <v>5891746</v>
      </c>
      <c r="G47" s="38">
        <f t="shared" si="4"/>
        <v>2876661.12</v>
      </c>
      <c r="H47" s="38">
        <f t="shared" si="4"/>
        <v>50572844.880000003</v>
      </c>
      <c r="I47" s="38">
        <f t="shared" si="4"/>
        <v>0</v>
      </c>
      <c r="J47" s="38">
        <f t="shared" si="4"/>
        <v>21455800</v>
      </c>
      <c r="K47" s="38">
        <f t="shared" si="4"/>
        <v>20530600</v>
      </c>
      <c r="L47" s="38">
        <f t="shared" si="4"/>
        <v>925200</v>
      </c>
      <c r="M47" s="38">
        <f t="shared" si="4"/>
        <v>31993706</v>
      </c>
      <c r="N47" s="38">
        <f t="shared" si="4"/>
        <v>0</v>
      </c>
      <c r="O47" s="38">
        <f t="shared" si="4"/>
        <v>0</v>
      </c>
      <c r="P47" s="38">
        <f t="shared" si="4"/>
        <v>0</v>
      </c>
      <c r="Q47" s="38">
        <f t="shared" si="4"/>
        <v>0</v>
      </c>
    </row>
  </sheetData>
  <mergeCells count="8">
    <mergeCell ref="A1:F1"/>
    <mergeCell ref="A2:E2"/>
    <mergeCell ref="G3:I3"/>
    <mergeCell ref="J3:M3"/>
    <mergeCell ref="A3:A4"/>
    <mergeCell ref="B3:B4"/>
    <mergeCell ref="C3:C4"/>
    <mergeCell ref="D3:D4"/>
  </mergeCells>
  <phoneticPr fontId="11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7"/>
  <sheetViews>
    <sheetView tabSelected="1" workbookViewId="0">
      <pane xSplit="3" ySplit="4" topLeftCell="D5" activePane="bottomRight" state="frozen"/>
      <selection pane="topRight"/>
      <selection pane="bottomLeft"/>
      <selection pane="bottomRight" activeCell="H1" sqref="H1:H1048576"/>
    </sheetView>
  </sheetViews>
  <sheetFormatPr defaultColWidth="9" defaultRowHeight="15"/>
  <cols>
    <col min="1" max="1" width="7.125" style="1" customWidth="1"/>
    <col min="2" max="2" width="10.875" style="2" customWidth="1"/>
    <col min="3" max="3" width="31.25" style="2" customWidth="1"/>
    <col min="4" max="4" width="21.125" style="3" customWidth="1"/>
    <col min="5" max="5" width="22.375" style="3" customWidth="1"/>
    <col min="6" max="6" width="18.625" style="3" customWidth="1"/>
    <col min="7" max="7" width="13" customWidth="1"/>
    <col min="8" max="8" width="30.25" customWidth="1"/>
    <col min="9" max="9" width="11.25" customWidth="1"/>
    <col min="10" max="10" width="16.125" customWidth="1"/>
    <col min="11" max="11" width="30.625" customWidth="1"/>
    <col min="12" max="12" width="25.375" customWidth="1"/>
    <col min="13" max="13" width="15" customWidth="1"/>
  </cols>
  <sheetData>
    <row r="1" spans="1:13" ht="13.5">
      <c r="A1" s="29" t="s">
        <v>107</v>
      </c>
      <c r="B1" s="29"/>
      <c r="C1" s="29"/>
      <c r="D1" s="29"/>
      <c r="E1" s="29"/>
      <c r="F1" s="29"/>
    </row>
    <row r="2" spans="1:13" ht="13.5">
      <c r="A2" s="28" t="s">
        <v>0</v>
      </c>
      <c r="B2" s="29"/>
      <c r="C2" s="29"/>
      <c r="D2" s="29"/>
      <c r="E2" s="29"/>
      <c r="F2" s="29"/>
    </row>
    <row r="3" spans="1:13" ht="13.5">
      <c r="A3" s="35" t="s">
        <v>2</v>
      </c>
      <c r="B3" s="35" t="s">
        <v>3</v>
      </c>
      <c r="C3" s="35" t="s">
        <v>4</v>
      </c>
      <c r="D3" s="35" t="s">
        <v>6</v>
      </c>
      <c r="E3" s="35"/>
      <c r="F3" s="35"/>
      <c r="G3" s="31" t="s">
        <v>8</v>
      </c>
      <c r="H3" s="32"/>
      <c r="I3" s="32"/>
      <c r="J3" s="33" t="s">
        <v>9</v>
      </c>
      <c r="K3" s="34"/>
      <c r="L3" s="34"/>
      <c r="M3" s="34"/>
    </row>
    <row r="4" spans="1:13" ht="13.5">
      <c r="A4" s="35"/>
      <c r="B4" s="35"/>
      <c r="C4" s="35"/>
      <c r="D4" s="4" t="s">
        <v>10</v>
      </c>
      <c r="E4" s="4" t="s">
        <v>12</v>
      </c>
      <c r="F4" s="4" t="s">
        <v>13</v>
      </c>
      <c r="G4" s="26" t="s">
        <v>15</v>
      </c>
      <c r="H4" s="26" t="s">
        <v>16</v>
      </c>
      <c r="I4" s="26" t="s">
        <v>17</v>
      </c>
      <c r="J4" s="27" t="s">
        <v>18</v>
      </c>
      <c r="K4" s="11" t="s">
        <v>19</v>
      </c>
      <c r="L4" s="11" t="s">
        <v>20</v>
      </c>
      <c r="M4" s="11" t="s">
        <v>21</v>
      </c>
    </row>
    <row r="5" spans="1:13">
      <c r="A5" s="5">
        <v>2</v>
      </c>
      <c r="B5" s="6" t="s">
        <v>22</v>
      </c>
      <c r="C5" s="6" t="s">
        <v>23</v>
      </c>
      <c r="D5" s="7">
        <f>SUM(D6:D46)</f>
        <v>1505548299.9200001</v>
      </c>
      <c r="E5" s="7">
        <f t="shared" ref="E5:M5" si="0">SUM(E6:E46)</f>
        <v>1500821952.9200001</v>
      </c>
      <c r="F5" s="7">
        <f t="shared" si="0"/>
        <v>4726347</v>
      </c>
      <c r="G5" s="7">
        <f t="shared" si="0"/>
        <v>0</v>
      </c>
      <c r="H5" s="7">
        <f t="shared" si="0"/>
        <v>1505548299.9200001</v>
      </c>
      <c r="I5" s="7">
        <f t="shared" si="0"/>
        <v>0</v>
      </c>
      <c r="J5" s="7">
        <f t="shared" si="0"/>
        <v>1502198299.9200001</v>
      </c>
      <c r="K5" s="7">
        <f t="shared" si="0"/>
        <v>583402454.44000006</v>
      </c>
      <c r="L5" s="7">
        <f t="shared" si="0"/>
        <v>918795845.48000002</v>
      </c>
      <c r="M5" s="7">
        <f t="shared" si="0"/>
        <v>3350000</v>
      </c>
    </row>
    <row r="6" spans="1:13">
      <c r="A6" s="5">
        <v>3</v>
      </c>
      <c r="B6" s="6" t="s">
        <v>24</v>
      </c>
      <c r="C6" s="6" t="s">
        <v>23</v>
      </c>
      <c r="D6" s="7">
        <f t="shared" ref="D6:D46" si="1">E6+F6</f>
        <v>0</v>
      </c>
      <c r="E6" s="7">
        <v>0</v>
      </c>
      <c r="F6" s="7">
        <v>0</v>
      </c>
      <c r="G6" s="7"/>
      <c r="H6" s="7">
        <v>0</v>
      </c>
      <c r="I6" s="7"/>
      <c r="J6" s="7">
        <f>K6+L6</f>
        <v>0</v>
      </c>
      <c r="K6" s="7">
        <v>0</v>
      </c>
      <c r="L6" s="7">
        <v>0</v>
      </c>
      <c r="M6" s="7">
        <v>0</v>
      </c>
    </row>
    <row r="7" spans="1:13">
      <c r="A7" s="5">
        <v>4</v>
      </c>
      <c r="B7" s="6" t="s">
        <v>25</v>
      </c>
      <c r="C7" s="6" t="s">
        <v>26</v>
      </c>
      <c r="D7" s="7">
        <f t="shared" si="1"/>
        <v>0</v>
      </c>
      <c r="E7" s="7">
        <v>0</v>
      </c>
      <c r="F7" s="7">
        <v>0</v>
      </c>
      <c r="G7" s="7"/>
      <c r="H7" s="7">
        <v>0</v>
      </c>
      <c r="I7" s="7"/>
      <c r="J7" s="7">
        <f t="shared" ref="J7:J46" si="2">K7+L7</f>
        <v>0</v>
      </c>
      <c r="K7" s="7">
        <v>0</v>
      </c>
      <c r="L7" s="7">
        <v>0</v>
      </c>
      <c r="M7" s="7">
        <v>0</v>
      </c>
    </row>
    <row r="8" spans="1:13">
      <c r="A8" s="5">
        <v>5</v>
      </c>
      <c r="B8" s="6" t="s">
        <v>27</v>
      </c>
      <c r="C8" s="6" t="s">
        <v>28</v>
      </c>
      <c r="D8" s="7">
        <f t="shared" si="1"/>
        <v>932620000</v>
      </c>
      <c r="E8" s="7">
        <v>930000000</v>
      </c>
      <c r="F8" s="7">
        <v>2620000</v>
      </c>
      <c r="G8" s="7"/>
      <c r="H8" s="7">
        <v>932620000</v>
      </c>
      <c r="I8" s="7"/>
      <c r="J8" s="7">
        <f t="shared" si="2"/>
        <v>932620000</v>
      </c>
      <c r="K8" s="7">
        <v>407479110</v>
      </c>
      <c r="L8" s="7">
        <v>525140890</v>
      </c>
      <c r="M8" s="7">
        <v>0</v>
      </c>
    </row>
    <row r="9" spans="1:13">
      <c r="A9" s="5">
        <v>6</v>
      </c>
      <c r="B9" s="6" t="s">
        <v>29</v>
      </c>
      <c r="C9" s="6" t="s">
        <v>30</v>
      </c>
      <c r="D9" s="7">
        <f t="shared" si="1"/>
        <v>193870000</v>
      </c>
      <c r="E9" s="7">
        <v>192360000</v>
      </c>
      <c r="F9" s="7">
        <v>1510000</v>
      </c>
      <c r="G9" s="7"/>
      <c r="H9" s="7">
        <v>193870000</v>
      </c>
      <c r="I9" s="7">
        <v>0</v>
      </c>
      <c r="J9" s="7">
        <f t="shared" si="2"/>
        <v>190870000</v>
      </c>
      <c r="K9" s="7">
        <v>86420000</v>
      </c>
      <c r="L9" s="7">
        <v>104450000</v>
      </c>
      <c r="M9" s="7">
        <v>3000000</v>
      </c>
    </row>
    <row r="10" spans="1:13" s="42" customFormat="1" ht="51" customHeight="1">
      <c r="A10" s="45">
        <v>7</v>
      </c>
      <c r="B10" s="46" t="s">
        <v>31</v>
      </c>
      <c r="C10" s="46" t="s">
        <v>32</v>
      </c>
      <c r="D10" s="44">
        <f t="shared" si="1"/>
        <v>27122000</v>
      </c>
      <c r="E10" s="44">
        <v>27109500</v>
      </c>
      <c r="F10" s="44">
        <v>12500</v>
      </c>
      <c r="G10" s="44"/>
      <c r="H10" s="44">
        <v>27122000</v>
      </c>
      <c r="I10" s="44">
        <v>0</v>
      </c>
      <c r="J10" s="44">
        <f t="shared" si="2"/>
        <v>27122000</v>
      </c>
      <c r="K10" s="44">
        <v>6878433</v>
      </c>
      <c r="L10" s="44">
        <v>20243567</v>
      </c>
      <c r="M10" s="44">
        <v>0</v>
      </c>
    </row>
    <row r="11" spans="1:13">
      <c r="A11" s="5">
        <v>8</v>
      </c>
      <c r="B11" s="6" t="s">
        <v>33</v>
      </c>
      <c r="C11" s="6" t="s">
        <v>34</v>
      </c>
      <c r="D11" s="7">
        <f t="shared" si="1"/>
        <v>21105000</v>
      </c>
      <c r="E11" s="7">
        <v>21100000</v>
      </c>
      <c r="F11" s="7">
        <v>5000</v>
      </c>
      <c r="G11" s="7"/>
      <c r="H11" s="7">
        <v>21105000</v>
      </c>
      <c r="I11" s="7">
        <v>0</v>
      </c>
      <c r="J11" s="7">
        <f t="shared" si="2"/>
        <v>21105000</v>
      </c>
      <c r="K11" s="7">
        <v>7250000</v>
      </c>
      <c r="L11" s="7">
        <v>13855000</v>
      </c>
      <c r="M11" s="7">
        <v>0</v>
      </c>
    </row>
    <row r="12" spans="1:13">
      <c r="A12" s="5">
        <v>9</v>
      </c>
      <c r="B12" s="6" t="s">
        <v>35</v>
      </c>
      <c r="C12" s="6" t="s">
        <v>36</v>
      </c>
      <c r="D12" s="7">
        <f t="shared" si="1"/>
        <v>16767460</v>
      </c>
      <c r="E12" s="7">
        <v>16767460</v>
      </c>
      <c r="F12" s="7">
        <v>0</v>
      </c>
      <c r="G12" s="7"/>
      <c r="H12" s="7">
        <v>16767460</v>
      </c>
      <c r="I12" s="7">
        <v>0</v>
      </c>
      <c r="J12" s="7">
        <f t="shared" si="2"/>
        <v>16767460</v>
      </c>
      <c r="K12" s="7">
        <v>6047754</v>
      </c>
      <c r="L12" s="7">
        <v>10719706</v>
      </c>
      <c r="M12" s="7">
        <v>0</v>
      </c>
    </row>
    <row r="13" spans="1:13">
      <c r="A13" s="5">
        <v>10</v>
      </c>
      <c r="B13" s="6" t="s">
        <v>37</v>
      </c>
      <c r="C13" s="6" t="s">
        <v>38</v>
      </c>
      <c r="D13" s="7">
        <f t="shared" si="1"/>
        <v>18275000</v>
      </c>
      <c r="E13" s="7">
        <v>18275000</v>
      </c>
      <c r="F13" s="7">
        <v>0</v>
      </c>
      <c r="G13" s="7"/>
      <c r="H13" s="7">
        <v>18275000</v>
      </c>
      <c r="I13" s="7">
        <v>0</v>
      </c>
      <c r="J13" s="7">
        <f t="shared" si="2"/>
        <v>18275000</v>
      </c>
      <c r="K13" s="7">
        <v>6330000</v>
      </c>
      <c r="L13" s="7">
        <v>11945000</v>
      </c>
      <c r="M13" s="7">
        <v>0</v>
      </c>
    </row>
    <row r="14" spans="1:13">
      <c r="A14" s="5">
        <v>11</v>
      </c>
      <c r="B14" s="6" t="s">
        <v>39</v>
      </c>
      <c r="C14" s="6" t="s">
        <v>40</v>
      </c>
      <c r="D14" s="7">
        <f t="shared" si="1"/>
        <v>18990000</v>
      </c>
      <c r="E14" s="7">
        <v>18985000</v>
      </c>
      <c r="F14" s="7">
        <v>5000</v>
      </c>
      <c r="G14" s="7"/>
      <c r="H14" s="7">
        <v>18990000</v>
      </c>
      <c r="I14" s="7">
        <v>0</v>
      </c>
      <c r="J14" s="7">
        <f t="shared" si="2"/>
        <v>18990000</v>
      </c>
      <c r="K14" s="7">
        <v>4919000</v>
      </c>
      <c r="L14" s="7">
        <v>14071000</v>
      </c>
      <c r="M14" s="7">
        <v>0</v>
      </c>
    </row>
    <row r="15" spans="1:13">
      <c r="A15" s="5">
        <v>12</v>
      </c>
      <c r="B15" s="6" t="s">
        <v>41</v>
      </c>
      <c r="C15" s="6" t="s">
        <v>42</v>
      </c>
      <c r="D15" s="7">
        <f t="shared" si="1"/>
        <v>16947000</v>
      </c>
      <c r="E15" s="7">
        <v>16943000</v>
      </c>
      <c r="F15" s="7">
        <v>4000</v>
      </c>
      <c r="G15" s="7"/>
      <c r="H15" s="7">
        <v>16947000</v>
      </c>
      <c r="I15" s="7">
        <v>0</v>
      </c>
      <c r="J15" s="7">
        <f t="shared" si="2"/>
        <v>16947000</v>
      </c>
      <c r="K15" s="7">
        <v>6526000</v>
      </c>
      <c r="L15" s="7">
        <v>10421000</v>
      </c>
      <c r="M15" s="7">
        <v>0</v>
      </c>
    </row>
    <row r="16" spans="1:13">
      <c r="A16" s="5">
        <v>13</v>
      </c>
      <c r="B16" s="6" t="s">
        <v>43</v>
      </c>
      <c r="C16" s="6" t="s">
        <v>44</v>
      </c>
      <c r="D16" s="7">
        <f t="shared" si="1"/>
        <v>25150000</v>
      </c>
      <c r="E16" s="7">
        <v>24800000</v>
      </c>
      <c r="F16" s="7">
        <v>350000</v>
      </c>
      <c r="G16" s="7"/>
      <c r="H16" s="7">
        <v>25150000</v>
      </c>
      <c r="I16" s="7">
        <v>0</v>
      </c>
      <c r="J16" s="7">
        <f t="shared" si="2"/>
        <v>25150000</v>
      </c>
      <c r="K16" s="7">
        <v>10153676</v>
      </c>
      <c r="L16" s="7">
        <v>14996324</v>
      </c>
      <c r="M16" s="7">
        <v>0</v>
      </c>
    </row>
    <row r="17" spans="1:13">
      <c r="A17" s="5">
        <v>14</v>
      </c>
      <c r="B17" s="6" t="s">
        <v>45</v>
      </c>
      <c r="C17" s="6" t="s">
        <v>46</v>
      </c>
      <c r="D17" s="7">
        <f t="shared" si="1"/>
        <v>15131000</v>
      </c>
      <c r="E17" s="7">
        <v>15126000</v>
      </c>
      <c r="F17" s="7">
        <v>5000</v>
      </c>
      <c r="G17" s="7"/>
      <c r="H17" s="7">
        <v>15131000</v>
      </c>
      <c r="I17" s="7">
        <v>0</v>
      </c>
      <c r="J17" s="7">
        <f t="shared" si="2"/>
        <v>15131000</v>
      </c>
      <c r="K17" s="7">
        <v>5442620</v>
      </c>
      <c r="L17" s="7">
        <v>9688380</v>
      </c>
      <c r="M17" s="7">
        <v>0</v>
      </c>
    </row>
    <row r="18" spans="1:13">
      <c r="A18" s="5">
        <v>15</v>
      </c>
      <c r="B18" s="6" t="s">
        <v>47</v>
      </c>
      <c r="C18" s="6" t="s">
        <v>48</v>
      </c>
      <c r="D18" s="7">
        <f t="shared" si="1"/>
        <v>18489000</v>
      </c>
      <c r="E18" s="7">
        <v>18454000</v>
      </c>
      <c r="F18" s="7">
        <v>35000</v>
      </c>
      <c r="G18" s="7"/>
      <c r="H18" s="7">
        <v>18489000</v>
      </c>
      <c r="I18" s="7">
        <v>0</v>
      </c>
      <c r="J18" s="7">
        <f t="shared" si="2"/>
        <v>18489000</v>
      </c>
      <c r="K18" s="7">
        <v>5437000</v>
      </c>
      <c r="L18" s="7">
        <v>13052000</v>
      </c>
      <c r="M18" s="7">
        <v>0</v>
      </c>
    </row>
    <row r="19" spans="1:13">
      <c r="A19" s="5">
        <v>16</v>
      </c>
      <c r="B19" s="6" t="s">
        <v>49</v>
      </c>
      <c r="C19" s="6" t="s">
        <v>50</v>
      </c>
      <c r="D19" s="7">
        <f t="shared" si="1"/>
        <v>26365000</v>
      </c>
      <c r="E19" s="7">
        <v>26330000</v>
      </c>
      <c r="F19" s="7">
        <v>35000</v>
      </c>
      <c r="G19" s="7"/>
      <c r="H19" s="7">
        <v>26365000</v>
      </c>
      <c r="I19" s="7">
        <v>0</v>
      </c>
      <c r="J19" s="7">
        <f t="shared" si="2"/>
        <v>26365000</v>
      </c>
      <c r="K19" s="7">
        <v>4901000</v>
      </c>
      <c r="L19" s="7">
        <v>21464000</v>
      </c>
      <c r="M19" s="7">
        <v>0</v>
      </c>
    </row>
    <row r="20" spans="1:13">
      <c r="A20" s="5">
        <v>17</v>
      </c>
      <c r="B20" s="6" t="s">
        <v>51</v>
      </c>
      <c r="C20" s="6" t="s">
        <v>52</v>
      </c>
      <c r="D20" s="7">
        <f t="shared" si="1"/>
        <v>34883600</v>
      </c>
      <c r="E20" s="7">
        <v>34883600</v>
      </c>
      <c r="F20" s="7">
        <v>0</v>
      </c>
      <c r="G20" s="7"/>
      <c r="H20" s="7">
        <v>34883600</v>
      </c>
      <c r="I20" s="7">
        <v>0</v>
      </c>
      <c r="J20" s="7">
        <f t="shared" si="2"/>
        <v>34883600</v>
      </c>
      <c r="K20" s="7">
        <v>1960000</v>
      </c>
      <c r="L20" s="7">
        <v>32923600</v>
      </c>
      <c r="M20" s="7">
        <v>0</v>
      </c>
    </row>
    <row r="21" spans="1:13">
      <c r="A21" s="5">
        <v>18</v>
      </c>
      <c r="B21" s="6" t="s">
        <v>53</v>
      </c>
      <c r="C21" s="6" t="s">
        <v>54</v>
      </c>
      <c r="D21" s="7">
        <f t="shared" si="1"/>
        <v>16527049.76</v>
      </c>
      <c r="E21" s="7">
        <v>16527049.76</v>
      </c>
      <c r="F21" s="7">
        <v>0</v>
      </c>
      <c r="G21" s="7"/>
      <c r="H21" s="7">
        <v>16527049.76</v>
      </c>
      <c r="I21" s="7">
        <v>0</v>
      </c>
      <c r="J21" s="7">
        <f t="shared" si="2"/>
        <v>16527049.76</v>
      </c>
      <c r="K21" s="7">
        <v>3610849.76</v>
      </c>
      <c r="L21" s="7">
        <v>12916200</v>
      </c>
      <c r="M21" s="7">
        <v>0</v>
      </c>
    </row>
    <row r="22" spans="1:13">
      <c r="A22" s="5">
        <v>19</v>
      </c>
      <c r="B22" s="6" t="s">
        <v>55</v>
      </c>
      <c r="C22" s="6" t="s">
        <v>56</v>
      </c>
      <c r="D22" s="7">
        <f t="shared" si="1"/>
        <v>5291601.16</v>
      </c>
      <c r="E22" s="7">
        <v>5291601.16</v>
      </c>
      <c r="F22" s="7">
        <v>0</v>
      </c>
      <c r="G22" s="7"/>
      <c r="H22" s="7">
        <v>5291601.16</v>
      </c>
      <c r="I22" s="7">
        <v>0</v>
      </c>
      <c r="J22" s="7">
        <f t="shared" si="2"/>
        <v>5291601.16</v>
      </c>
      <c r="K22" s="7">
        <v>1283301.1599999999</v>
      </c>
      <c r="L22" s="7">
        <v>4008300</v>
      </c>
      <c r="M22" s="7">
        <v>0</v>
      </c>
    </row>
    <row r="23" spans="1:13">
      <c r="A23" s="5">
        <v>20</v>
      </c>
      <c r="B23" s="6" t="s">
        <v>57</v>
      </c>
      <c r="C23" s="6" t="s">
        <v>58</v>
      </c>
      <c r="D23" s="7">
        <f t="shared" si="1"/>
        <v>11000000</v>
      </c>
      <c r="E23" s="7">
        <v>11000000</v>
      </c>
      <c r="F23" s="7">
        <v>0</v>
      </c>
      <c r="G23" s="7"/>
      <c r="H23" s="7">
        <v>11000000</v>
      </c>
      <c r="I23" s="7">
        <v>0</v>
      </c>
      <c r="J23" s="7">
        <f t="shared" si="2"/>
        <v>11000000</v>
      </c>
      <c r="K23" s="7">
        <v>2951000</v>
      </c>
      <c r="L23" s="7">
        <v>8049000</v>
      </c>
      <c r="M23" s="7">
        <v>0</v>
      </c>
    </row>
    <row r="24" spans="1:13">
      <c r="A24" s="5">
        <v>21</v>
      </c>
      <c r="B24" s="6" t="s">
        <v>59</v>
      </c>
      <c r="C24" s="6" t="s">
        <v>60</v>
      </c>
      <c r="D24" s="7">
        <f t="shared" si="1"/>
        <v>6073000</v>
      </c>
      <c r="E24" s="7">
        <v>6072000</v>
      </c>
      <c r="F24" s="7">
        <v>1000</v>
      </c>
      <c r="G24" s="7"/>
      <c r="H24" s="7">
        <v>6073000</v>
      </c>
      <c r="I24" s="7">
        <v>0</v>
      </c>
      <c r="J24" s="7">
        <f t="shared" si="2"/>
        <v>6073000</v>
      </c>
      <c r="K24" s="7">
        <v>1177000</v>
      </c>
      <c r="L24" s="7">
        <v>4896000</v>
      </c>
      <c r="M24" s="7">
        <v>0</v>
      </c>
    </row>
    <row r="25" spans="1:13">
      <c r="A25" s="5">
        <v>22</v>
      </c>
      <c r="B25" s="6" t="s">
        <v>61</v>
      </c>
      <c r="C25" s="6" t="s">
        <v>62</v>
      </c>
      <c r="D25" s="7">
        <f t="shared" si="1"/>
        <v>3550000</v>
      </c>
      <c r="E25" s="7">
        <v>3550000</v>
      </c>
      <c r="F25" s="7">
        <v>0</v>
      </c>
      <c r="G25" s="7"/>
      <c r="H25" s="7">
        <v>3550000</v>
      </c>
      <c r="I25" s="7">
        <v>0</v>
      </c>
      <c r="J25" s="7">
        <f t="shared" si="2"/>
        <v>3550000</v>
      </c>
      <c r="K25" s="7">
        <v>400000</v>
      </c>
      <c r="L25" s="7">
        <v>3150000</v>
      </c>
      <c r="M25" s="7">
        <v>0</v>
      </c>
    </row>
    <row r="26" spans="1:13">
      <c r="A26" s="5">
        <v>23</v>
      </c>
      <c r="B26" s="6" t="s">
        <v>63</v>
      </c>
      <c r="C26" s="6" t="s">
        <v>64</v>
      </c>
      <c r="D26" s="7">
        <f t="shared" si="1"/>
        <v>8079168</v>
      </c>
      <c r="E26" s="7">
        <v>8079168</v>
      </c>
      <c r="F26" s="7">
        <v>0</v>
      </c>
      <c r="G26" s="7"/>
      <c r="H26" s="7">
        <v>8079168</v>
      </c>
      <c r="I26" s="7">
        <v>0</v>
      </c>
      <c r="J26" s="7">
        <f t="shared" si="2"/>
        <v>8079168</v>
      </c>
      <c r="K26" s="7">
        <v>1272185</v>
      </c>
      <c r="L26" s="7">
        <v>6806983</v>
      </c>
      <c r="M26" s="7">
        <v>0</v>
      </c>
    </row>
    <row r="27" spans="1:13">
      <c r="A27" s="5">
        <v>24</v>
      </c>
      <c r="B27" s="6" t="s">
        <v>65</v>
      </c>
      <c r="C27" s="6" t="s">
        <v>66</v>
      </c>
      <c r="D27" s="7">
        <f t="shared" si="1"/>
        <v>8728000</v>
      </c>
      <c r="E27" s="7">
        <v>8650000</v>
      </c>
      <c r="F27" s="7">
        <v>78000</v>
      </c>
      <c r="G27" s="7"/>
      <c r="H27" s="7">
        <v>8728000</v>
      </c>
      <c r="I27" s="7">
        <v>0</v>
      </c>
      <c r="J27" s="7">
        <f t="shared" si="2"/>
        <v>8728000</v>
      </c>
      <c r="K27" s="7">
        <v>1077500</v>
      </c>
      <c r="L27" s="7">
        <v>7650500</v>
      </c>
      <c r="M27" s="7">
        <v>0</v>
      </c>
    </row>
    <row r="28" spans="1:13">
      <c r="A28" s="5">
        <v>25</v>
      </c>
      <c r="B28" s="6" t="s">
        <v>67</v>
      </c>
      <c r="C28" s="6" t="s">
        <v>68</v>
      </c>
      <c r="D28" s="7">
        <f t="shared" si="1"/>
        <v>4924275</v>
      </c>
      <c r="E28" s="7">
        <v>4923033</v>
      </c>
      <c r="F28" s="7">
        <v>1242</v>
      </c>
      <c r="G28" s="7"/>
      <c r="H28" s="7">
        <v>4924275</v>
      </c>
      <c r="I28" s="7">
        <v>0</v>
      </c>
      <c r="J28" s="7">
        <f t="shared" si="2"/>
        <v>4924275</v>
      </c>
      <c r="K28" s="7">
        <v>680448.52</v>
      </c>
      <c r="L28" s="7">
        <v>4243826.4800000004</v>
      </c>
      <c r="M28" s="7">
        <v>0</v>
      </c>
    </row>
    <row r="29" spans="1:13">
      <c r="A29" s="5">
        <v>26</v>
      </c>
      <c r="B29" s="6" t="s">
        <v>69</v>
      </c>
      <c r="C29" s="6" t="s">
        <v>70</v>
      </c>
      <c r="D29" s="7">
        <f t="shared" si="1"/>
        <v>4476200</v>
      </c>
      <c r="E29" s="7">
        <v>4441200</v>
      </c>
      <c r="F29" s="7">
        <v>35000</v>
      </c>
      <c r="G29" s="7"/>
      <c r="H29" s="7">
        <v>4476200</v>
      </c>
      <c r="I29" s="7">
        <v>0</v>
      </c>
      <c r="J29" s="7">
        <f t="shared" si="2"/>
        <v>4476200</v>
      </c>
      <c r="K29" s="7">
        <v>1088000</v>
      </c>
      <c r="L29" s="7">
        <v>3388200</v>
      </c>
      <c r="M29" s="7">
        <v>0</v>
      </c>
    </row>
    <row r="30" spans="1:13">
      <c r="A30" s="5">
        <v>27</v>
      </c>
      <c r="B30" s="6" t="s">
        <v>71</v>
      </c>
      <c r="C30" s="6" t="s">
        <v>72</v>
      </c>
      <c r="D30" s="7">
        <f t="shared" si="1"/>
        <v>4213500</v>
      </c>
      <c r="E30" s="7">
        <v>4209000</v>
      </c>
      <c r="F30" s="7">
        <v>4500</v>
      </c>
      <c r="G30" s="7"/>
      <c r="H30" s="7">
        <v>4213500</v>
      </c>
      <c r="I30" s="7">
        <v>0</v>
      </c>
      <c r="J30" s="7">
        <f t="shared" si="2"/>
        <v>4213500</v>
      </c>
      <c r="K30" s="7">
        <v>850000</v>
      </c>
      <c r="L30" s="7">
        <v>3363500</v>
      </c>
      <c r="M30" s="7">
        <v>0</v>
      </c>
    </row>
    <row r="31" spans="1:13">
      <c r="A31" s="5">
        <v>28</v>
      </c>
      <c r="B31" s="6" t="s">
        <v>73</v>
      </c>
      <c r="C31" s="6" t="s">
        <v>74</v>
      </c>
      <c r="D31" s="7">
        <f t="shared" si="1"/>
        <v>7094033</v>
      </c>
      <c r="E31" s="7">
        <v>7094033</v>
      </c>
      <c r="F31" s="7">
        <v>0</v>
      </c>
      <c r="G31" s="7"/>
      <c r="H31" s="7">
        <v>7094033</v>
      </c>
      <c r="I31" s="7">
        <v>0</v>
      </c>
      <c r="J31" s="7">
        <f t="shared" si="2"/>
        <v>7094033</v>
      </c>
      <c r="K31" s="7">
        <v>1949613</v>
      </c>
      <c r="L31" s="7">
        <v>5144420</v>
      </c>
      <c r="M31" s="7">
        <v>0</v>
      </c>
    </row>
    <row r="32" spans="1:13">
      <c r="A32" s="5">
        <v>29</v>
      </c>
      <c r="B32" s="6" t="s">
        <v>75</v>
      </c>
      <c r="C32" s="6" t="s">
        <v>76</v>
      </c>
      <c r="D32" s="7">
        <f t="shared" si="1"/>
        <v>4842000</v>
      </c>
      <c r="E32" s="7">
        <v>4842000</v>
      </c>
      <c r="F32" s="7">
        <v>0</v>
      </c>
      <c r="G32" s="7"/>
      <c r="H32" s="7">
        <v>4842000</v>
      </c>
      <c r="I32" s="7">
        <v>0</v>
      </c>
      <c r="J32" s="7">
        <f t="shared" si="2"/>
        <v>4842000</v>
      </c>
      <c r="K32" s="7">
        <v>504738</v>
      </c>
      <c r="L32" s="7">
        <v>4337262</v>
      </c>
      <c r="M32" s="7">
        <v>0</v>
      </c>
    </row>
    <row r="33" spans="1:13">
      <c r="A33" s="5">
        <v>30</v>
      </c>
      <c r="B33" s="6" t="s">
        <v>77</v>
      </c>
      <c r="C33" s="6" t="s">
        <v>78</v>
      </c>
      <c r="D33" s="7">
        <f t="shared" si="1"/>
        <v>7590516</v>
      </c>
      <c r="E33" s="7">
        <v>7588516</v>
      </c>
      <c r="F33" s="7">
        <v>2000</v>
      </c>
      <c r="G33" s="7"/>
      <c r="H33" s="7">
        <v>7590516</v>
      </c>
      <c r="I33" s="7">
        <v>0</v>
      </c>
      <c r="J33" s="7">
        <f t="shared" si="2"/>
        <v>7590516</v>
      </c>
      <c r="K33" s="7">
        <v>977916</v>
      </c>
      <c r="L33" s="7">
        <v>6612600</v>
      </c>
      <c r="M33" s="7">
        <v>0</v>
      </c>
    </row>
    <row r="34" spans="1:13">
      <c r="A34" s="5">
        <v>31</v>
      </c>
      <c r="B34" s="6" t="s">
        <v>79</v>
      </c>
      <c r="C34" s="6" t="s">
        <v>80</v>
      </c>
      <c r="D34" s="7">
        <f t="shared" si="1"/>
        <v>8860000</v>
      </c>
      <c r="E34" s="7">
        <v>8860000</v>
      </c>
      <c r="F34" s="7">
        <v>0</v>
      </c>
      <c r="G34" s="7"/>
      <c r="H34" s="7">
        <v>8860000</v>
      </c>
      <c r="I34" s="7">
        <v>0</v>
      </c>
      <c r="J34" s="7">
        <f t="shared" si="2"/>
        <v>8860000</v>
      </c>
      <c r="K34" s="7">
        <v>660000</v>
      </c>
      <c r="L34" s="7">
        <v>8200000</v>
      </c>
      <c r="M34" s="7">
        <v>0</v>
      </c>
    </row>
    <row r="35" spans="1:13">
      <c r="A35" s="5">
        <v>32</v>
      </c>
      <c r="B35" s="6" t="s">
        <v>81</v>
      </c>
      <c r="C35" s="6" t="s">
        <v>82</v>
      </c>
      <c r="D35" s="7">
        <f t="shared" si="1"/>
        <v>5085000</v>
      </c>
      <c r="E35" s="7">
        <v>5085000</v>
      </c>
      <c r="F35" s="7">
        <v>0</v>
      </c>
      <c r="G35" s="7"/>
      <c r="H35" s="7">
        <v>5085000</v>
      </c>
      <c r="I35" s="7">
        <v>0</v>
      </c>
      <c r="J35" s="7">
        <f t="shared" si="2"/>
        <v>5085000</v>
      </c>
      <c r="K35" s="7">
        <v>508540</v>
      </c>
      <c r="L35" s="7">
        <v>4576460</v>
      </c>
      <c r="M35" s="7">
        <v>0</v>
      </c>
    </row>
    <row r="36" spans="1:13">
      <c r="A36" s="5">
        <v>33</v>
      </c>
      <c r="B36" s="6" t="s">
        <v>83</v>
      </c>
      <c r="C36" s="6" t="s">
        <v>84</v>
      </c>
      <c r="D36" s="7">
        <f t="shared" si="1"/>
        <v>5491850</v>
      </c>
      <c r="E36" s="7">
        <v>5491850</v>
      </c>
      <c r="F36" s="7">
        <v>0</v>
      </c>
      <c r="G36" s="7"/>
      <c r="H36" s="7">
        <v>5491850</v>
      </c>
      <c r="I36" s="7">
        <v>0</v>
      </c>
      <c r="J36" s="7">
        <f t="shared" si="2"/>
        <v>5491850</v>
      </c>
      <c r="K36" s="7">
        <v>1009988</v>
      </c>
      <c r="L36" s="7">
        <v>4481862</v>
      </c>
      <c r="M36" s="7">
        <v>0</v>
      </c>
    </row>
    <row r="37" spans="1:13">
      <c r="A37" s="5">
        <v>34</v>
      </c>
      <c r="B37" s="6" t="s">
        <v>85</v>
      </c>
      <c r="C37" s="6" t="s">
        <v>86</v>
      </c>
      <c r="D37" s="7">
        <f t="shared" si="1"/>
        <v>5135900</v>
      </c>
      <c r="E37" s="7">
        <v>5135900</v>
      </c>
      <c r="F37" s="7">
        <v>0</v>
      </c>
      <c r="G37" s="7"/>
      <c r="H37" s="7">
        <v>5135900</v>
      </c>
      <c r="I37" s="7">
        <v>0</v>
      </c>
      <c r="J37" s="7">
        <f t="shared" si="2"/>
        <v>5135900</v>
      </c>
      <c r="K37" s="7">
        <v>1241700</v>
      </c>
      <c r="L37" s="7">
        <v>3894200</v>
      </c>
      <c r="M37" s="7">
        <v>0</v>
      </c>
    </row>
    <row r="38" spans="1:13">
      <c r="A38" s="5">
        <v>35</v>
      </c>
      <c r="B38" s="6" t="s">
        <v>87</v>
      </c>
      <c r="C38" s="6" t="s">
        <v>88</v>
      </c>
      <c r="D38" s="7">
        <f t="shared" si="1"/>
        <v>8430347</v>
      </c>
      <c r="E38" s="7">
        <v>8417342</v>
      </c>
      <c r="F38" s="7">
        <v>13005</v>
      </c>
      <c r="G38" s="7"/>
      <c r="H38" s="7">
        <v>8430347</v>
      </c>
      <c r="I38" s="7">
        <v>0</v>
      </c>
      <c r="J38" s="7">
        <f t="shared" si="2"/>
        <v>8430347</v>
      </c>
      <c r="K38" s="7">
        <v>326582</v>
      </c>
      <c r="L38" s="7">
        <v>8103765</v>
      </c>
      <c r="M38" s="7">
        <v>0</v>
      </c>
    </row>
    <row r="39" spans="1:13">
      <c r="A39" s="5">
        <v>36</v>
      </c>
      <c r="B39" s="6" t="s">
        <v>89</v>
      </c>
      <c r="C39" s="6" t="s">
        <v>90</v>
      </c>
      <c r="D39" s="7">
        <f t="shared" si="1"/>
        <v>5264300</v>
      </c>
      <c r="E39" s="7">
        <v>5262200</v>
      </c>
      <c r="F39" s="7">
        <v>2100</v>
      </c>
      <c r="G39" s="7"/>
      <c r="H39" s="7">
        <v>5264300</v>
      </c>
      <c r="I39" s="7">
        <v>0</v>
      </c>
      <c r="J39" s="7">
        <f t="shared" si="2"/>
        <v>5264300</v>
      </c>
      <c r="K39" s="7">
        <v>1417500</v>
      </c>
      <c r="L39" s="7">
        <v>3846800</v>
      </c>
      <c r="M39" s="7">
        <v>0</v>
      </c>
    </row>
    <row r="40" spans="1:13">
      <c r="A40" s="5">
        <v>37</v>
      </c>
      <c r="B40" s="6" t="s">
        <v>91</v>
      </c>
      <c r="C40" s="6" t="s">
        <v>92</v>
      </c>
      <c r="D40" s="7">
        <f t="shared" si="1"/>
        <v>5521500</v>
      </c>
      <c r="E40" s="7">
        <v>5518500</v>
      </c>
      <c r="F40" s="7">
        <v>3000</v>
      </c>
      <c r="G40" s="7"/>
      <c r="H40" s="7">
        <v>5521500</v>
      </c>
      <c r="I40" s="7">
        <v>0</v>
      </c>
      <c r="J40" s="7">
        <f t="shared" si="2"/>
        <v>5521500</v>
      </c>
      <c r="K40" s="7">
        <v>671000</v>
      </c>
      <c r="L40" s="7">
        <v>4850500</v>
      </c>
      <c r="M40" s="7">
        <v>0</v>
      </c>
    </row>
    <row r="41" spans="1:13">
      <c r="A41" s="5">
        <v>38</v>
      </c>
      <c r="B41" s="6" t="s">
        <v>93</v>
      </c>
      <c r="C41" s="6" t="s">
        <v>94</v>
      </c>
      <c r="D41" s="7">
        <f t="shared" si="1"/>
        <v>0</v>
      </c>
      <c r="E41" s="7">
        <v>0</v>
      </c>
      <c r="F41" s="7">
        <v>0</v>
      </c>
      <c r="G41" s="7"/>
      <c r="H41" s="7">
        <v>0</v>
      </c>
      <c r="I41" s="7">
        <v>0</v>
      </c>
      <c r="J41" s="7">
        <f t="shared" si="2"/>
        <v>0</v>
      </c>
      <c r="K41" s="7">
        <v>0</v>
      </c>
      <c r="L41" s="7">
        <v>0</v>
      </c>
      <c r="M41" s="7">
        <v>0</v>
      </c>
    </row>
    <row r="42" spans="1:13">
      <c r="A42" s="5">
        <v>39</v>
      </c>
      <c r="B42" s="6" t="s">
        <v>95</v>
      </c>
      <c r="C42" s="6" t="s">
        <v>96</v>
      </c>
      <c r="D42" s="7">
        <f t="shared" si="1"/>
        <v>1805000</v>
      </c>
      <c r="E42" s="7">
        <v>1800000</v>
      </c>
      <c r="F42" s="7">
        <v>5000</v>
      </c>
      <c r="G42" s="7"/>
      <c r="H42" s="7">
        <v>1805000</v>
      </c>
      <c r="I42" s="7">
        <v>0</v>
      </c>
      <c r="J42" s="7">
        <f t="shared" si="2"/>
        <v>1455000</v>
      </c>
      <c r="K42" s="7">
        <v>0</v>
      </c>
      <c r="L42" s="7">
        <v>1455000</v>
      </c>
      <c r="M42" s="7">
        <v>350000</v>
      </c>
    </row>
    <row r="43" spans="1:13">
      <c r="A43" s="5">
        <v>40</v>
      </c>
      <c r="B43" s="6" t="s">
        <v>97</v>
      </c>
      <c r="C43" s="6" t="s">
        <v>98</v>
      </c>
      <c r="D43" s="7">
        <f t="shared" si="1"/>
        <v>0</v>
      </c>
      <c r="E43" s="7">
        <v>0</v>
      </c>
      <c r="F43" s="7">
        <v>0</v>
      </c>
      <c r="G43" s="7"/>
      <c r="H43" s="7">
        <v>0</v>
      </c>
      <c r="I43" s="7">
        <v>0</v>
      </c>
      <c r="J43" s="7">
        <f t="shared" si="2"/>
        <v>0</v>
      </c>
      <c r="K43" s="7">
        <v>0</v>
      </c>
      <c r="L43" s="7">
        <v>0</v>
      </c>
      <c r="M43" s="7">
        <v>0</v>
      </c>
    </row>
    <row r="44" spans="1:13">
      <c r="A44" s="5">
        <v>41</v>
      </c>
      <c r="B44" s="6" t="s">
        <v>99</v>
      </c>
      <c r="C44" s="6" t="s">
        <v>100</v>
      </c>
      <c r="D44" s="7">
        <f t="shared" si="1"/>
        <v>1850000</v>
      </c>
      <c r="E44" s="7">
        <v>1850000</v>
      </c>
      <c r="F44" s="7">
        <v>0</v>
      </c>
      <c r="G44" s="7"/>
      <c r="H44" s="7">
        <v>1850000</v>
      </c>
      <c r="I44" s="7">
        <v>0</v>
      </c>
      <c r="J44" s="7">
        <f t="shared" si="2"/>
        <v>1850000</v>
      </c>
      <c r="K44" s="7">
        <v>0</v>
      </c>
      <c r="L44" s="7">
        <v>1850000</v>
      </c>
      <c r="M44" s="7">
        <v>0</v>
      </c>
    </row>
    <row r="45" spans="1:13">
      <c r="A45" s="5">
        <v>42</v>
      </c>
      <c r="B45" s="6" t="s">
        <v>101</v>
      </c>
      <c r="C45" s="6" t="s">
        <v>102</v>
      </c>
      <c r="D45" s="7">
        <f t="shared" si="1"/>
        <v>0</v>
      </c>
      <c r="E45" s="7">
        <v>0</v>
      </c>
      <c r="F45" s="7">
        <v>0</v>
      </c>
      <c r="G45" s="7"/>
      <c r="H45" s="7">
        <v>0</v>
      </c>
      <c r="I45" s="7">
        <v>0</v>
      </c>
      <c r="J45" s="7">
        <f t="shared" si="2"/>
        <v>0</v>
      </c>
      <c r="K45" s="7">
        <v>0</v>
      </c>
      <c r="L45" s="7">
        <v>0</v>
      </c>
      <c r="M45" s="7">
        <v>0</v>
      </c>
    </row>
    <row r="46" spans="1:13">
      <c r="A46" s="5">
        <v>43</v>
      </c>
      <c r="B46" s="6" t="s">
        <v>103</v>
      </c>
      <c r="C46" s="6" t="s">
        <v>104</v>
      </c>
      <c r="D46" s="7">
        <f t="shared" si="1"/>
        <v>0</v>
      </c>
      <c r="E46" s="7">
        <v>0</v>
      </c>
      <c r="F46" s="7">
        <v>0</v>
      </c>
      <c r="G46" s="7"/>
      <c r="H46" s="7">
        <v>0</v>
      </c>
      <c r="I46" s="7">
        <v>0</v>
      </c>
      <c r="J46" s="7">
        <f t="shared" si="2"/>
        <v>0</v>
      </c>
      <c r="K46" s="7">
        <v>0</v>
      </c>
      <c r="L46" s="7">
        <v>0</v>
      </c>
      <c r="M46" s="7">
        <v>0</v>
      </c>
    </row>
    <row r="47" spans="1:13">
      <c r="A47" s="8"/>
      <c r="B47" s="9" t="s">
        <v>105</v>
      </c>
      <c r="C47" s="9" t="s">
        <v>106</v>
      </c>
      <c r="D47" s="10">
        <f t="shared" ref="D47:M47" si="3">D6+D7+D43+D45</f>
        <v>0</v>
      </c>
      <c r="E47" s="10">
        <f t="shared" si="3"/>
        <v>0</v>
      </c>
      <c r="F47" s="10">
        <f t="shared" si="3"/>
        <v>0</v>
      </c>
      <c r="G47" s="10">
        <f t="shared" si="3"/>
        <v>0</v>
      </c>
      <c r="H47" s="10">
        <f t="shared" si="3"/>
        <v>0</v>
      </c>
      <c r="I47" s="10">
        <f t="shared" si="3"/>
        <v>0</v>
      </c>
      <c r="J47" s="10">
        <f t="shared" si="3"/>
        <v>0</v>
      </c>
      <c r="K47" s="10">
        <f t="shared" si="3"/>
        <v>0</v>
      </c>
      <c r="L47" s="10">
        <f t="shared" si="3"/>
        <v>0</v>
      </c>
      <c r="M47" s="10">
        <f t="shared" si="3"/>
        <v>0</v>
      </c>
    </row>
  </sheetData>
  <mergeCells count="8">
    <mergeCell ref="A1:F1"/>
    <mergeCell ref="A2:F2"/>
    <mergeCell ref="D3:F3"/>
    <mergeCell ref="G3:I3"/>
    <mergeCell ref="J3:M3"/>
    <mergeCell ref="A3:A4"/>
    <mergeCell ref="B3:B4"/>
    <mergeCell ref="C3:C4"/>
  </mergeCells>
  <phoneticPr fontId="1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年初预算数（财决01表）</vt:lpstr>
      <vt:lpstr>年初预算数（财决01-1表）</vt:lpstr>
      <vt:lpstr>年初预算数（财决01-2表）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2024-12-27T00:43:00Z</dcterms:created>
  <dcterms:modified xsi:type="dcterms:W3CDTF">2025-02-19T10:03:38Z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4D065BC61D544D0CB7691F273F08779E_13</vt:lpwstr>
  </property>
  <property fmtid="{D5CDD505-2E9C-101B-9397-08002B2CF9AE}" pid="3" name="KSOProductBuildVer">
    <vt:lpwstr>2052-12.1.0.19302</vt:lpwstr>
  </property>
</Properties>
</file>